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barnhar\appdata\local\bentley\projectwise\workingdir\ohiodot-pw.bentley.com_ohiodot-pw-02\dave.barnhart@dot.ohio.gov\d0631730\"/>
    </mc:Choice>
  </mc:AlternateContent>
  <xr:revisionPtr revIDLastSave="0" documentId="13_ncr:1_{961FFB9C-39D8-417C-A89A-0900168F603A}" xr6:coauthVersionLast="47" xr6:coauthVersionMax="47" xr10:uidLastSave="{00000000-0000-0000-0000-000000000000}"/>
  <bookViews>
    <workbookView xWindow="1560" yWindow="1260" windowWidth="25350" windowHeight="13545" xr2:uid="{00000000-000D-0000-FFFF-FFFF00000000}"/>
  </bookViews>
  <sheets>
    <sheet name="SUMMARY" sheetId="28" r:id="rId1"/>
    <sheet name="MON TABLE" sheetId="41" r:id="rId2"/>
    <sheet name="PROJECT CONTROL" sheetId="39" r:id="rId3"/>
    <sheet name="MON_INPORT" sheetId="43" r:id="rId4"/>
  </sheets>
  <definedNames>
    <definedName name="PointTypes">#REF!</definedName>
    <definedName name="_xlnm.Print_Area" localSheetId="0">SUMMARY!$A$1:$Z$58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8" i="28" l="1"/>
  <c r="P7" i="28"/>
  <c r="O16" i="28"/>
  <c r="N16" i="28"/>
  <c r="O8" i="28"/>
  <c r="N8" i="28"/>
  <c r="M8" i="28"/>
  <c r="L8" i="28"/>
  <c r="P15" i="28"/>
  <c r="P14" i="28"/>
  <c r="P13" i="28"/>
  <c r="S6" i="28"/>
  <c r="S8" i="28" s="1"/>
  <c r="R4" i="28"/>
  <c r="R8" i="28" s="1"/>
  <c r="P16" i="28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A746F3-C8EB-49C2-ADE7-AAEDF857D8A8}" keepAlive="1" name="Query - cl_MONS" description="Connection to the 'cl_MONS' query in the workbook." type="5" refreshedVersion="6" background="1" saveData="1">
    <dbPr connection="Provider=Microsoft.Mashup.OleDb.1;Data Source=$Workbook$;Location=cl_MONS;Extended Properties=&quot;&quot;" command="SELECT * FROM [cl_MONS]"/>
  </connection>
  <connection id="2" xr16:uid="{03FB8528-25AC-46E4-8A8D-2CB7C546529A}" keepAlive="1" name="Query - emons" description="Connection to the 'emons' query in the workbook." type="5" refreshedVersion="6" background="1" saveData="1">
    <dbPr connection="Provider=Microsoft.Mashup.OleDb.1;Data Source=$Workbook$;Location=emons;Extended Properties=&quot;&quot;" command="SELECT * FROM [emons]"/>
  </connection>
  <connection id="3" xr16:uid="{59FE0FE4-04BB-4F2A-A606-C1F5B63957F5}" keepAlive="1" name="Query - mon_list" description="Connection to the 'mon_list' query in the workbook." type="5" refreshedVersion="6" background="1">
    <dbPr connection="Provider=Microsoft.Mashup.OleDb.1;Data Source=$Workbook$;Location=mon_list;Extended Properties=&quot;&quot;" command="SELECT * FROM [mon_list]"/>
  </connection>
  <connection id="4" xr16:uid="{3B03F910-4E88-4A1E-85A8-7FB682EC8DA9}" keepAlive="1" name="Query - mon_list (2)" description="Connection to the 'mon_list (2)' query in the workbook." type="5" refreshedVersion="6" background="1" saveData="1">
    <dbPr connection="Provider=Microsoft.Mashup.OleDb.1;Data Source=$Workbook$;Location=&quot;mon_list (2)&quot;;Extended Properties=&quot;&quot;" command="SELECT * FROM [mon_list (2)]"/>
  </connection>
  <connection id="5" xr16:uid="{08E0A2EB-6F7A-4F9B-86B7-5D1E82F412D0}" keepAlive="1" name="Query - proj_control" description="Connection to the 'proj_control' query in the workbook." type="5" refreshedVersion="6" background="1" saveData="1">
    <dbPr connection="Provider=Microsoft.Mashup.OleDb.1;Data Source=$Workbook$;Location=proj_control;Extended Properties=&quot;&quot;" command="SELECT * FROM [proj_control]"/>
  </connection>
</connections>
</file>

<file path=xl/sharedStrings.xml><?xml version="1.0" encoding="utf-8"?>
<sst xmlns="http://schemas.openxmlformats.org/spreadsheetml/2006/main" count="460" uniqueCount="219">
  <si>
    <t>PARCEL</t>
  </si>
  <si>
    <t>NO.</t>
  </si>
  <si>
    <t>PAGE</t>
  </si>
  <si>
    <t>BOOK</t>
  </si>
  <si>
    <t>AS ACQUIRED</t>
  </si>
  <si>
    <t>SHEET</t>
  </si>
  <si>
    <t>OWNERS RECORD</t>
  </si>
  <si>
    <t>AUDITOR'S</t>
  </si>
  <si>
    <t>RECORD</t>
  </si>
  <si>
    <t>AREA</t>
  </si>
  <si>
    <t>TOTAL</t>
  </si>
  <si>
    <t>P.R.O.</t>
  </si>
  <si>
    <t>GROSS</t>
  </si>
  <si>
    <t>TAKE</t>
  </si>
  <si>
    <t>P.R.O. IN</t>
  </si>
  <si>
    <t>NET</t>
  </si>
  <si>
    <t>STRUC-</t>
  </si>
  <si>
    <t>TURE</t>
  </si>
  <si>
    <t>NET RESIDUE</t>
  </si>
  <si>
    <t>LEFT</t>
  </si>
  <si>
    <t>RIGHT</t>
  </si>
  <si>
    <t>OWNER</t>
  </si>
  <si>
    <t>REMARKS</t>
  </si>
  <si>
    <t>STATION</t>
  </si>
  <si>
    <t>OFFSET</t>
  </si>
  <si>
    <t>DESCRIPTION</t>
  </si>
  <si>
    <t>NORTHING</t>
  </si>
  <si>
    <t>EASTING</t>
  </si>
  <si>
    <t>EXISTING BOUNDARY MONUMENTS</t>
  </si>
  <si>
    <t>PROJECT COORDINATES</t>
  </si>
  <si>
    <t>MONUMENT</t>
  </si>
  <si>
    <t>PROJECT CONTROL MONUMENTS</t>
  </si>
  <si>
    <t>CONTROL</t>
  </si>
  <si>
    <t>MON. NO.</t>
  </si>
  <si>
    <t>54-03814-000</t>
  </si>
  <si>
    <t>54-02120-000</t>
  </si>
  <si>
    <t>1-SH1</t>
  </si>
  <si>
    <t>1-SH2</t>
  </si>
  <si>
    <t>54-02099-000</t>
  </si>
  <si>
    <t>1-SH3</t>
  </si>
  <si>
    <t>1-T1</t>
  </si>
  <si>
    <t>S</t>
  </si>
  <si>
    <t>Total</t>
  </si>
  <si>
    <t>465+48.76</t>
  </si>
  <si>
    <t>NAME</t>
  </si>
  <si>
    <t>RT/LT</t>
  </si>
  <si>
    <t>FEATURE</t>
  </si>
  <si>
    <t>POINT TYPE</t>
  </si>
  <si>
    <t>CL1</t>
  </si>
  <si>
    <t>435+23.65 R1</t>
  </si>
  <si>
    <t>CL</t>
  </si>
  <si>
    <t>POT</t>
  </si>
  <si>
    <t>Centerline Alignment</t>
  </si>
  <si>
    <t>CL2</t>
  </si>
  <si>
    <t>438+21.32 R1</t>
  </si>
  <si>
    <t>PC</t>
  </si>
  <si>
    <t>CL3</t>
  </si>
  <si>
    <t>443+95.50 R1</t>
  </si>
  <si>
    <t>PT</t>
  </si>
  <si>
    <t>CL4</t>
  </si>
  <si>
    <t>446+83.08 R1</t>
  </si>
  <si>
    <t>CL5</t>
  </si>
  <si>
    <t>449+49.54 R1</t>
  </si>
  <si>
    <t>CL6</t>
  </si>
  <si>
    <t>458+34.78 R1</t>
  </si>
  <si>
    <t>CL7</t>
  </si>
  <si>
    <t>462+84.71 R1</t>
  </si>
  <si>
    <t>CL8</t>
  </si>
  <si>
    <t>465+80.12 R1</t>
  </si>
  <si>
    <t>CL9</t>
  </si>
  <si>
    <t>469+94.41 R1</t>
  </si>
  <si>
    <t>CL10</t>
  </si>
  <si>
    <t>477+95.58 R1</t>
  </si>
  <si>
    <t>CL11</t>
  </si>
  <si>
    <t>483+89.09 R1</t>
  </si>
  <si>
    <t>CL12</t>
  </si>
  <si>
    <t>486+79.71 R1</t>
  </si>
  <si>
    <t>CL13</t>
  </si>
  <si>
    <t>489+30.12 R1</t>
  </si>
  <si>
    <t>MN01</t>
  </si>
  <si>
    <t>438+21.30 R1</t>
  </si>
  <si>
    <t xml:space="preserve">RT </t>
  </si>
  <si>
    <t>MONBOX</t>
  </si>
  <si>
    <t>Existing Centerline Control Point</t>
  </si>
  <si>
    <t>MN02</t>
  </si>
  <si>
    <t>MN03</t>
  </si>
  <si>
    <t>449+49.59 R1</t>
  </si>
  <si>
    <t>MN04</t>
  </si>
  <si>
    <t>455+00.01 R1</t>
  </si>
  <si>
    <t>MN05</t>
  </si>
  <si>
    <t>458+34.88 R1</t>
  </si>
  <si>
    <t>MN06</t>
  </si>
  <si>
    <t>462+84.79 R1</t>
  </si>
  <si>
    <t>CP01</t>
  </si>
  <si>
    <t>449+91.36 R1</t>
  </si>
  <si>
    <t>CNPT</t>
  </si>
  <si>
    <t>Project Control Points</t>
  </si>
  <si>
    <t>3/4" Iron Pin set w/ ODOT cap Leveled</t>
  </si>
  <si>
    <t>CP02</t>
  </si>
  <si>
    <t>443+62.37 R1</t>
  </si>
  <si>
    <t>CP03</t>
  </si>
  <si>
    <t>455+93.14 R1</t>
  </si>
  <si>
    <t>LT</t>
  </si>
  <si>
    <t>CP04</t>
  </si>
  <si>
    <t>461+72.16 R1</t>
  </si>
  <si>
    <t>CP100</t>
  </si>
  <si>
    <t>448+77.45 R1</t>
  </si>
  <si>
    <t>IPID</t>
  </si>
  <si>
    <t>Existing Boundary Monuments</t>
  </si>
  <si>
    <t>CP101</t>
  </si>
  <si>
    <t>449+19.66 R1</t>
  </si>
  <si>
    <t>PP1000</t>
  </si>
  <si>
    <t>447+65.20 R1</t>
  </si>
  <si>
    <t>PP1001</t>
  </si>
  <si>
    <t>447+36.89 R1</t>
  </si>
  <si>
    <t>PP1002</t>
  </si>
  <si>
    <t>447+01.18 R1</t>
  </si>
  <si>
    <t>PP1003</t>
  </si>
  <si>
    <t>446+18.36 R1</t>
  </si>
  <si>
    <t>PP1004</t>
  </si>
  <si>
    <t>448+05.44 R1</t>
  </si>
  <si>
    <t>PP1005</t>
  </si>
  <si>
    <t>449+58.70 R1</t>
  </si>
  <si>
    <t>PP1007</t>
  </si>
  <si>
    <t>447+70.15 R1</t>
  </si>
  <si>
    <t>PP1008</t>
  </si>
  <si>
    <t>447+29.78 R1</t>
  </si>
  <si>
    <t>NORTH</t>
  </si>
  <si>
    <t>EAST</t>
  </si>
  <si>
    <t>47.34'</t>
  </si>
  <si>
    <t>CALC</t>
  </si>
  <si>
    <t>Calculated Point</t>
  </si>
  <si>
    <t>459+63.92</t>
  </si>
  <si>
    <t>390.78'</t>
  </si>
  <si>
    <t>434+06.52</t>
  </si>
  <si>
    <t>2239.20'</t>
  </si>
  <si>
    <t>426+75.52</t>
  </si>
  <si>
    <t>3098.19'</t>
  </si>
  <si>
    <t>413+24.09</t>
  </si>
  <si>
    <t>4,669.36'</t>
  </si>
  <si>
    <t>438+27.18</t>
  </si>
  <si>
    <t>52.09'</t>
  </si>
  <si>
    <t>127.213.88</t>
  </si>
  <si>
    <t>62.30'</t>
  </si>
  <si>
    <t>27.40'</t>
  </si>
  <si>
    <t>24.81'</t>
  </si>
  <si>
    <t>51.89'</t>
  </si>
  <si>
    <t>39.87'</t>
  </si>
  <si>
    <t>142.17'</t>
  </si>
  <si>
    <t>0.03'</t>
  </si>
  <si>
    <t>0.04'</t>
  </si>
  <si>
    <t>0.34'</t>
  </si>
  <si>
    <t>0.01'</t>
  </si>
  <si>
    <t>0.08'</t>
  </si>
  <si>
    <t>619.36'</t>
  </si>
  <si>
    <t>836.31'</t>
  </si>
  <si>
    <t>1121.42'</t>
  </si>
  <si>
    <t>1589.13'</t>
  </si>
  <si>
    <t>637.94'</t>
  </si>
  <si>
    <t>34.56'</t>
  </si>
  <si>
    <t>863.71'</t>
  </si>
  <si>
    <t>1144.23'</t>
  </si>
  <si>
    <t>5/8" Rebar "DOWDLE 7396"</t>
  </si>
  <si>
    <t>"SHELLY &amp; SANDS 5765"</t>
  </si>
  <si>
    <t>449+91.36</t>
  </si>
  <si>
    <t>443+62.37</t>
  </si>
  <si>
    <t>455+93.14</t>
  </si>
  <si>
    <t>461+72.16</t>
  </si>
  <si>
    <t>62.30' RT</t>
  </si>
  <si>
    <t>27.40' RT</t>
  </si>
  <si>
    <t>24.81' RT</t>
  </si>
  <si>
    <t>51.89' RT</t>
  </si>
  <si>
    <t>3/4" Iron Pin set w/ ODOT cap</t>
  </si>
  <si>
    <t>S.R. 43 EX. CL R/W</t>
  </si>
  <si>
    <t>S.R. 4 EX. CL R/W</t>
  </si>
  <si>
    <t>390.78' RT</t>
  </si>
  <si>
    <t>39.87' RT</t>
  </si>
  <si>
    <t>142.17' RT</t>
  </si>
  <si>
    <t>0.03' RT</t>
  </si>
  <si>
    <t>0.04' RT</t>
  </si>
  <si>
    <t>0.34' RT</t>
  </si>
  <si>
    <t>0.01' RT</t>
  </si>
  <si>
    <t>0.08' RT</t>
  </si>
  <si>
    <t>619.36' RT</t>
  </si>
  <si>
    <t>836.31' RT</t>
  </si>
  <si>
    <t>1121.42' RT</t>
  </si>
  <si>
    <t>1589.13' RT</t>
  </si>
  <si>
    <t>637.94' RT</t>
  </si>
  <si>
    <t>34.56' RT</t>
  </si>
  <si>
    <t>863.71' RT</t>
  </si>
  <si>
    <t>1144.23' RT</t>
  </si>
  <si>
    <t xml:space="preserve"> CONC. MON. BOX. "SHELLY &amp; SANDS 5765"</t>
  </si>
  <si>
    <t>1-T2</t>
  </si>
  <si>
    <t>1-T3</t>
  </si>
  <si>
    <t>Calculated Section Corner per JEF-43-7.69</t>
  </si>
  <si>
    <t>4 - 13</t>
  </si>
  <si>
    <t>6 - 9</t>
  </si>
  <si>
    <t>8 - 9</t>
  </si>
  <si>
    <t>6 - 13</t>
  </si>
  <si>
    <t>Huberta Land LLC</t>
  </si>
  <si>
    <t xml:space="preserve"> Teresa Land LLC</t>
  </si>
  <si>
    <t>OR 1515</t>
  </si>
  <si>
    <t>* "HIGH PRESSURE" Sign</t>
  </si>
  <si>
    <t>For Grading and Seeding</t>
  </si>
  <si>
    <t>PP10</t>
  </si>
  <si>
    <t>2239.20' RT</t>
  </si>
  <si>
    <t>PP14</t>
  </si>
  <si>
    <t>423+75.80</t>
  </si>
  <si>
    <t>3098.30' RT</t>
  </si>
  <si>
    <t>CONRETE MONUMENT</t>
  </si>
  <si>
    <t>PP15</t>
  </si>
  <si>
    <t>416+25.08</t>
  </si>
  <si>
    <t>4667.93' RT</t>
  </si>
  <si>
    <t>5/8" Rebar</t>
  </si>
  <si>
    <t>PP12</t>
  </si>
  <si>
    <t>465+48.79</t>
  </si>
  <si>
    <t>47.08' RT</t>
  </si>
  <si>
    <t>IRON PIPE</t>
  </si>
  <si>
    <t>##"TRUCK WASH" Private Sign.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</si>
</sst>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00\+00.00"/>
    <numFmt numFmtId="166" formatCode="0.000"/>
    <numFmt numFmtId="167" formatCode="#,##0.0000"/>
  </numFmts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2" fillId="0" borderId="0"/>
  </cellStyleXfs>
  <cellXfs count="184">
    <xf numFmtId="0" fontId="0" fillId="0" borderId="0" xfId="0"/>
    <xf numFmtId="0" fontId="2" fillId="0" borderId="0" xfId="0" applyFont="1"/>
    <xf numFmtId="0" fontId="4" fillId="0" borderId="0" xfId="0" applyFont="1"/>
    <xf numFmtId="165" fontId="3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/>
    </xf>
    <xf numFmtId="165" fontId="3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7" fontId="0" fillId="0" borderId="0" xfId="0" applyNumberFormat="1"/>
    <xf numFmtId="0" fontId="5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left" vertical="center"/>
    </xf>
    <xf numFmtId="1" fontId="8" fillId="0" borderId="11" xfId="0" applyNumberFormat="1" applyFont="1" applyBorder="1" applyAlignment="1">
      <alignment horizontal="left" vertical="center"/>
    </xf>
    <xf numFmtId="1" fontId="8" fillId="0" borderId="7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/>
    </xf>
    <xf numFmtId="165" fontId="8" fillId="0" borderId="7" xfId="0" applyNumberFormat="1" applyFont="1" applyBorder="1" applyAlignment="1">
      <alignment horizontal="left" vertical="center"/>
    </xf>
    <xf numFmtId="165" fontId="8" fillId="0" borderId="7" xfId="0" applyNumberFormat="1" applyFont="1" applyBorder="1" applyAlignment="1">
      <alignment horizontal="right" vertical="center"/>
    </xf>
    <xf numFmtId="0" fontId="8" fillId="0" borderId="1" xfId="0" applyFont="1" applyBorder="1"/>
    <xf numFmtId="0" fontId="8" fillId="0" borderId="11" xfId="0" applyFont="1" applyBorder="1"/>
    <xf numFmtId="0" fontId="8" fillId="0" borderId="2" xfId="0" applyFont="1" applyBorder="1"/>
    <xf numFmtId="0" fontId="8" fillId="0" borderId="7" xfId="0" applyFont="1" applyBorder="1"/>
    <xf numFmtId="165" fontId="8" fillId="0" borderId="11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vertical="center"/>
    </xf>
    <xf numFmtId="1" fontId="8" fillId="0" borderId="7" xfId="0" applyNumberFormat="1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2" fontId="9" fillId="0" borderId="2" xfId="0" applyNumberFormat="1" applyFont="1" applyBorder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horizontal="left" vertical="center"/>
    </xf>
    <xf numFmtId="0" fontId="8" fillId="0" borderId="5" xfId="0" applyFont="1" applyBorder="1"/>
    <xf numFmtId="0" fontId="8" fillId="0" borderId="5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left" vertical="center"/>
    </xf>
    <xf numFmtId="2" fontId="6" fillId="0" borderId="11" xfId="0" applyNumberFormat="1" applyFont="1" applyBorder="1" applyAlignment="1">
      <alignment horizontal="left" vertical="center"/>
    </xf>
    <xf numFmtId="2" fontId="6" fillId="0" borderId="7" xfId="0" applyNumberFormat="1" applyFont="1" applyBorder="1" applyAlignment="1">
      <alignment horizontal="left" vertical="center"/>
    </xf>
    <xf numFmtId="0" fontId="1" fillId="0" borderId="12" xfId="1" applyFont="1" applyBorder="1" applyAlignment="1">
      <alignment horizontal="center" vertical="center"/>
    </xf>
    <xf numFmtId="2" fontId="1" fillId="0" borderId="12" xfId="1" applyNumberFormat="1" applyFont="1" applyBorder="1" applyAlignment="1">
      <alignment horizontal="center" vertical="center"/>
    </xf>
    <xf numFmtId="166" fontId="1" fillId="0" borderId="12" xfId="1" applyNumberFormat="1" applyFont="1" applyBorder="1" applyAlignment="1">
      <alignment horizontal="center" vertical="center"/>
    </xf>
    <xf numFmtId="166" fontId="1" fillId="0" borderId="21" xfId="1" applyNumberFormat="1" applyFont="1" applyBorder="1" applyAlignment="1">
      <alignment horizontal="center" vertical="center"/>
    </xf>
    <xf numFmtId="0" fontId="2" fillId="0" borderId="29" xfId="2" applyBorder="1" applyAlignment="1" applyProtection="1">
      <alignment horizontal="center"/>
      <protection locked="0"/>
    </xf>
    <xf numFmtId="0" fontId="2" fillId="0" borderId="29" xfId="2" applyBorder="1" applyAlignment="1" applyProtection="1">
      <alignment horizontal="left"/>
      <protection locked="0"/>
    </xf>
    <xf numFmtId="0" fontId="2" fillId="0" borderId="14" xfId="2" applyBorder="1" applyAlignment="1" applyProtection="1">
      <alignment horizontal="center"/>
      <protection locked="0"/>
    </xf>
    <xf numFmtId="0" fontId="0" fillId="0" borderId="29" xfId="0" applyBorder="1"/>
    <xf numFmtId="0" fontId="2" fillId="0" borderId="0" xfId="2" applyAlignment="1" applyProtection="1">
      <alignment horizontal="center"/>
      <protection locked="0"/>
    </xf>
    <xf numFmtId="0" fontId="0" fillId="0" borderId="29" xfId="0" applyBorder="1" applyAlignment="1">
      <alignment horizontal="center" vertical="center"/>
    </xf>
    <xf numFmtId="0" fontId="2" fillId="0" borderId="29" xfId="2" applyBorder="1" applyAlignment="1" applyProtection="1">
      <alignment horizontal="center" vertical="center"/>
      <protection locked="0"/>
    </xf>
    <xf numFmtId="0" fontId="2" fillId="0" borderId="17" xfId="2" applyBorder="1" applyAlignment="1" applyProtection="1">
      <alignment horizontal="center" vertical="center"/>
      <protection locked="0"/>
    </xf>
    <xf numFmtId="0" fontId="2" fillId="0" borderId="0" xfId="2" applyAlignment="1" applyProtection="1">
      <alignment horizontal="center" vertical="center"/>
      <protection locked="0"/>
    </xf>
    <xf numFmtId="167" fontId="0" fillId="0" borderId="29" xfId="0" applyNumberFormat="1" applyBorder="1" applyAlignment="1">
      <alignment horizontal="center" vertical="center"/>
    </xf>
    <xf numFmtId="2" fontId="2" fillId="0" borderId="29" xfId="2" applyNumberFormat="1" applyBorder="1" applyAlignment="1" applyProtection="1">
      <alignment horizontal="center" vertical="center"/>
      <protection locked="0"/>
    </xf>
    <xf numFmtId="2" fontId="2" fillId="0" borderId="17" xfId="2" applyNumberFormat="1" applyBorder="1" applyAlignment="1" applyProtection="1">
      <alignment horizontal="center" vertical="center"/>
      <protection locked="0"/>
    </xf>
    <xf numFmtId="2" fontId="2" fillId="0" borderId="0" xfId="2" applyNumberFormat="1" applyAlignment="1" applyProtection="1">
      <alignment horizontal="center" vertical="center"/>
      <protection locked="0"/>
    </xf>
    <xf numFmtId="167" fontId="2" fillId="0" borderId="29" xfId="2" applyNumberFormat="1" applyBorder="1" applyAlignment="1" applyProtection="1">
      <alignment horizontal="center" vertical="center"/>
      <protection locked="0"/>
    </xf>
    <xf numFmtId="167" fontId="2" fillId="0" borderId="14" xfId="2" applyNumberFormat="1" applyBorder="1" applyAlignment="1" applyProtection="1">
      <alignment horizontal="center" vertical="center"/>
      <protection locked="0"/>
    </xf>
    <xf numFmtId="167" fontId="2" fillId="0" borderId="0" xfId="2" applyNumberFormat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0" fontId="8" fillId="0" borderId="17" xfId="2" applyFont="1" applyBorder="1" applyAlignment="1" applyProtection="1">
      <alignment horizontal="center" vertical="center"/>
      <protection locked="0"/>
    </xf>
    <xf numFmtId="0" fontId="8" fillId="0" borderId="29" xfId="2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167" fontId="6" fillId="0" borderId="26" xfId="0" applyNumberFormat="1" applyFont="1" applyBorder="1" applyAlignment="1">
      <alignment horizontal="center" vertical="center"/>
    </xf>
    <xf numFmtId="167" fontId="6" fillId="0" borderId="27" xfId="0" applyNumberFormat="1" applyFont="1" applyBorder="1" applyAlignment="1">
      <alignment horizontal="center" vertical="center"/>
    </xf>
    <xf numFmtId="0" fontId="8" fillId="0" borderId="18" xfId="2" applyFont="1" applyBorder="1" applyAlignment="1" applyProtection="1">
      <alignment horizontal="center" vertical="center"/>
      <protection locked="0"/>
    </xf>
    <xf numFmtId="0" fontId="8" fillId="0" borderId="16" xfId="2" applyFont="1" applyBorder="1" applyAlignment="1" applyProtection="1">
      <alignment horizontal="left" vertical="center"/>
      <protection locked="0"/>
    </xf>
    <xf numFmtId="0" fontId="8" fillId="0" borderId="29" xfId="2" applyFont="1" applyBorder="1" applyAlignment="1" applyProtection="1">
      <alignment horizontal="left" vertical="center"/>
      <protection locked="0"/>
    </xf>
    <xf numFmtId="0" fontId="8" fillId="0" borderId="15" xfId="2" applyFont="1" applyBorder="1" applyAlignment="1" applyProtection="1">
      <alignment horizontal="left" vertical="center"/>
      <protection locked="0"/>
    </xf>
    <xf numFmtId="2" fontId="8" fillId="0" borderId="23" xfId="2" applyNumberFormat="1" applyFont="1" applyBorder="1" applyAlignment="1" applyProtection="1">
      <alignment horizontal="center" vertical="center"/>
      <protection locked="0"/>
    </xf>
    <xf numFmtId="2" fontId="8" fillId="0" borderId="32" xfId="2" applyNumberFormat="1" applyFont="1" applyBorder="1" applyAlignment="1" applyProtection="1">
      <alignment horizontal="center" vertical="center"/>
      <protection locked="0"/>
    </xf>
    <xf numFmtId="2" fontId="8" fillId="0" borderId="34" xfId="2" applyNumberFormat="1" applyFont="1" applyBorder="1" applyAlignment="1" applyProtection="1">
      <alignment horizontal="center" vertical="center"/>
      <protection locked="0"/>
    </xf>
    <xf numFmtId="167" fontId="8" fillId="0" borderId="22" xfId="2" applyNumberFormat="1" applyFont="1" applyBorder="1" applyAlignment="1" applyProtection="1">
      <alignment horizontal="center" vertical="center"/>
      <protection locked="0"/>
    </xf>
    <xf numFmtId="167" fontId="8" fillId="0" borderId="23" xfId="2" applyNumberFormat="1" applyFont="1" applyBorder="1" applyAlignment="1" applyProtection="1">
      <alignment horizontal="center" vertical="center"/>
      <protection locked="0"/>
    </xf>
    <xf numFmtId="167" fontId="8" fillId="0" borderId="31" xfId="2" applyNumberFormat="1" applyFont="1" applyBorder="1" applyAlignment="1" applyProtection="1">
      <alignment horizontal="center" vertical="center"/>
      <protection locked="0"/>
    </xf>
    <xf numFmtId="167" fontId="8" fillId="0" borderId="32" xfId="2" applyNumberFormat="1" applyFont="1" applyBorder="1" applyAlignment="1" applyProtection="1">
      <alignment horizontal="center" vertical="center"/>
      <protection locked="0"/>
    </xf>
    <xf numFmtId="167" fontId="8" fillId="0" borderId="33" xfId="2" applyNumberFormat="1" applyFont="1" applyBorder="1" applyAlignment="1" applyProtection="1">
      <alignment horizontal="center" vertical="center"/>
      <protection locked="0"/>
    </xf>
    <xf numFmtId="167" fontId="8" fillId="0" borderId="34" xfId="2" applyNumberFormat="1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167" fontId="6" fillId="0" borderId="24" xfId="0" applyNumberFormat="1" applyFont="1" applyBorder="1" applyAlignment="1">
      <alignment horizontal="center" vertical="center"/>
    </xf>
    <xf numFmtId="167" fontId="6" fillId="0" borderId="25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/>
    </xf>
    <xf numFmtId="167" fontId="8" fillId="0" borderId="24" xfId="2" applyNumberFormat="1" applyFont="1" applyBorder="1" applyAlignment="1" applyProtection="1">
      <alignment horizontal="center" vertical="center"/>
      <protection locked="0"/>
    </xf>
    <xf numFmtId="167" fontId="8" fillId="0" borderId="25" xfId="2" applyNumberFormat="1" applyFont="1" applyBorder="1" applyAlignment="1" applyProtection="1">
      <alignment horizontal="center" vertical="center"/>
      <protection locked="0"/>
    </xf>
    <xf numFmtId="0" fontId="8" fillId="0" borderId="17" xfId="2" applyFont="1" applyBorder="1" applyAlignment="1" applyProtection="1">
      <alignment horizontal="left" vertical="center"/>
      <protection locked="0"/>
    </xf>
    <xf numFmtId="0" fontId="8" fillId="0" borderId="24" xfId="2" applyFont="1" applyBorder="1" applyAlignment="1" applyProtection="1">
      <alignment horizontal="center" vertical="center"/>
      <protection locked="0"/>
    </xf>
    <xf numFmtId="4" fontId="8" fillId="0" borderId="25" xfId="2" applyNumberFormat="1" applyFont="1" applyBorder="1" applyAlignment="1" applyProtection="1">
      <alignment horizontal="center" vertical="center"/>
      <protection locked="0"/>
    </xf>
    <xf numFmtId="0" fontId="8" fillId="0" borderId="7" xfId="2" applyFont="1" applyBorder="1" applyAlignment="1" applyProtection="1">
      <alignment horizontal="center" vertical="center"/>
      <protection locked="0"/>
    </xf>
    <xf numFmtId="0" fontId="8" fillId="0" borderId="28" xfId="2" applyFont="1" applyBorder="1" applyAlignment="1" applyProtection="1">
      <alignment horizontal="center" vertical="center"/>
      <protection locked="0"/>
    </xf>
    <xf numFmtId="4" fontId="8" fillId="0" borderId="27" xfId="2" applyNumberFormat="1" applyFont="1" applyBorder="1" applyAlignment="1" applyProtection="1">
      <alignment horizontal="center" vertical="center"/>
      <protection locked="0"/>
    </xf>
    <xf numFmtId="167" fontId="8" fillId="0" borderId="26" xfId="2" applyNumberFormat="1" applyFont="1" applyBorder="1" applyAlignment="1" applyProtection="1">
      <alignment horizontal="center" vertical="center"/>
      <protection locked="0"/>
    </xf>
    <xf numFmtId="167" fontId="8" fillId="0" borderId="27" xfId="2" applyNumberFormat="1" applyFont="1" applyBorder="1" applyAlignment="1" applyProtection="1">
      <alignment horizontal="center" vertical="center"/>
      <protection locked="0"/>
    </xf>
    <xf numFmtId="0" fontId="8" fillId="0" borderId="18" xfId="2" applyFont="1" applyBorder="1" applyAlignment="1" applyProtection="1">
      <alignment horizontal="left" vertical="center"/>
      <protection locked="0"/>
    </xf>
    <xf numFmtId="0" fontId="6" fillId="0" borderId="29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8" fillId="0" borderId="22" xfId="2" applyFont="1" applyBorder="1" applyAlignment="1" applyProtection="1">
      <alignment horizontal="center" vertical="center"/>
      <protection locked="0"/>
    </xf>
    <xf numFmtId="0" fontId="8" fillId="0" borderId="31" xfId="2" applyFont="1" applyBorder="1" applyAlignment="1" applyProtection="1">
      <alignment horizontal="center" vertical="center"/>
      <protection locked="0"/>
    </xf>
    <xf numFmtId="0" fontId="8" fillId="0" borderId="33" xfId="2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" fontId="8" fillId="0" borderId="11" xfId="0" quotePrefix="1" applyNumberFormat="1" applyFont="1" applyBorder="1" applyAlignment="1">
      <alignment horizontal="left" vertical="center"/>
    </xf>
    <xf numFmtId="1" fontId="9" fillId="0" borderId="11" xfId="0" applyNumberFormat="1" applyFont="1" applyBorder="1" applyAlignment="1">
      <alignment horizontal="left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11" xfId="0" applyFont="1" applyBorder="1"/>
    <xf numFmtId="49" fontId="8" fillId="0" borderId="1" xfId="0" applyNumberFormat="1" applyFont="1" applyBorder="1" applyAlignment="1">
      <alignment vertical="center"/>
    </xf>
    <xf numFmtId="0" fontId="4" fillId="0" borderId="2" xfId="0" applyFont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/>
    </xf>
    <xf numFmtId="2" fontId="9" fillId="0" borderId="11" xfId="0" applyNumberFormat="1" applyFont="1" applyBorder="1" applyAlignment="1">
      <alignment horizontal="right" vertical="center"/>
    </xf>
    <xf numFmtId="2" fontId="9" fillId="0" borderId="7" xfId="0" applyNumberFormat="1" applyFont="1" applyBorder="1" applyAlignment="1">
      <alignment horizontal="right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</cellXfs>
  <cellStyles count="3">
    <cellStyle name="Normal" xfId="0" builtinId="0"/>
    <cellStyle name="Normal 13" xfId="2" xr:uid="{70791513-BF70-4E90-B0E9-3059D974C90D}"/>
    <cellStyle name="Normal 16 2" xfId="1" xr:uid="{11331BC0-88A7-46F5-B19F-8BC6E778BDB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58"/>
  <sheetViews>
    <sheetView showGridLines="0" tabSelected="1" zoomScale="80" zoomScaleNormal="80" workbookViewId="0">
      <pane ySplit="2" topLeftCell="A3" activePane="bottomLeft" state="frozen"/>
      <selection pane="bottomLeft" activeCell="W29" sqref="W29"/>
    </sheetView>
  </sheetViews>
  <sheetFormatPr defaultRowHeight="12.75" x14ac:dyDescent="0.2"/>
  <cols>
    <col min="1" max="26" width="10.7109375" style="1" customWidth="1"/>
    <col min="27" max="16384" width="9.140625" style="1"/>
  </cols>
  <sheetData>
    <row r="1" spans="1:26" s="2" customFormat="1" ht="15.95" customHeight="1" x14ac:dyDescent="0.2">
      <c r="A1" s="21" t="s">
        <v>0</v>
      </c>
      <c r="B1" s="155" t="s">
        <v>21</v>
      </c>
      <c r="C1" s="156"/>
      <c r="D1" s="156"/>
      <c r="E1" s="156"/>
      <c r="F1" s="157"/>
      <c r="G1" s="22" t="s">
        <v>5</v>
      </c>
      <c r="H1" s="161" t="s">
        <v>6</v>
      </c>
      <c r="I1" s="162"/>
      <c r="J1" s="155" t="s">
        <v>7</v>
      </c>
      <c r="K1" s="157"/>
      <c r="L1" s="22" t="s">
        <v>8</v>
      </c>
      <c r="M1" s="22" t="s">
        <v>10</v>
      </c>
      <c r="N1" s="22" t="s">
        <v>12</v>
      </c>
      <c r="O1" s="23" t="s">
        <v>14</v>
      </c>
      <c r="P1" s="22" t="s">
        <v>15</v>
      </c>
      <c r="Q1" s="22" t="s">
        <v>16</v>
      </c>
      <c r="R1" s="158" t="s">
        <v>18</v>
      </c>
      <c r="S1" s="160"/>
      <c r="T1" s="155" t="s">
        <v>22</v>
      </c>
      <c r="U1" s="156"/>
      <c r="V1" s="156"/>
      <c r="W1" s="156"/>
      <c r="X1" s="157"/>
      <c r="Y1" s="158" t="s">
        <v>4</v>
      </c>
      <c r="Z1" s="159"/>
    </row>
    <row r="2" spans="1:26" s="2" customFormat="1" ht="15.95" customHeight="1" x14ac:dyDescent="0.2">
      <c r="A2" s="27" t="s">
        <v>1</v>
      </c>
      <c r="B2" s="158"/>
      <c r="C2" s="159"/>
      <c r="D2" s="159"/>
      <c r="E2" s="159"/>
      <c r="F2" s="160"/>
      <c r="G2" s="28" t="s">
        <v>1</v>
      </c>
      <c r="H2" s="29" t="s">
        <v>3</v>
      </c>
      <c r="I2" s="29" t="s">
        <v>2</v>
      </c>
      <c r="J2" s="158" t="s">
        <v>0</v>
      </c>
      <c r="K2" s="160"/>
      <c r="L2" s="28" t="s">
        <v>9</v>
      </c>
      <c r="M2" s="28" t="s">
        <v>11</v>
      </c>
      <c r="N2" s="28" t="s">
        <v>13</v>
      </c>
      <c r="O2" s="28" t="s">
        <v>13</v>
      </c>
      <c r="P2" s="28" t="s">
        <v>13</v>
      </c>
      <c r="Q2" s="28" t="s">
        <v>17</v>
      </c>
      <c r="R2" s="29" t="s">
        <v>19</v>
      </c>
      <c r="S2" s="29" t="s">
        <v>20</v>
      </c>
      <c r="T2" s="158"/>
      <c r="U2" s="159"/>
      <c r="V2" s="159"/>
      <c r="W2" s="159"/>
      <c r="X2" s="160"/>
      <c r="Y2" s="30" t="s">
        <v>3</v>
      </c>
      <c r="Z2" s="30" t="s">
        <v>2</v>
      </c>
    </row>
    <row r="3" spans="1:26" s="2" customFormat="1" ht="15.95" customHeight="1" x14ac:dyDescent="0.2">
      <c r="A3" s="31"/>
      <c r="B3" s="24"/>
      <c r="C3" s="26"/>
      <c r="D3" s="26"/>
      <c r="E3" s="26"/>
      <c r="F3" s="25"/>
      <c r="G3" s="28"/>
      <c r="H3" s="29"/>
      <c r="I3" s="30"/>
      <c r="J3" s="24"/>
      <c r="K3" s="25"/>
      <c r="L3" s="28"/>
      <c r="M3" s="28"/>
      <c r="N3" s="28"/>
      <c r="O3" s="28"/>
      <c r="P3" s="28"/>
      <c r="Q3" s="28"/>
      <c r="R3" s="29"/>
      <c r="S3" s="29"/>
      <c r="T3" s="53"/>
      <c r="U3" s="146"/>
      <c r="V3" s="146"/>
      <c r="W3" s="146"/>
      <c r="X3" s="147"/>
      <c r="Y3" s="30"/>
      <c r="Z3" s="30"/>
    </row>
    <row r="4" spans="1:26" s="2" customFormat="1" ht="15.95" customHeight="1" x14ac:dyDescent="0.2">
      <c r="A4" s="32" t="s">
        <v>36</v>
      </c>
      <c r="B4" s="33" t="s">
        <v>199</v>
      </c>
      <c r="C4" s="34"/>
      <c r="D4" s="34"/>
      <c r="E4" s="34"/>
      <c r="F4" s="142"/>
      <c r="G4" s="66" t="s">
        <v>195</v>
      </c>
      <c r="H4" s="36" t="s">
        <v>201</v>
      </c>
      <c r="I4" s="37">
        <v>3921</v>
      </c>
      <c r="J4" s="153" t="s">
        <v>34</v>
      </c>
      <c r="K4" s="154"/>
      <c r="L4" s="40">
        <v>641.95000000000005</v>
      </c>
      <c r="M4" s="40">
        <v>12.121</v>
      </c>
      <c r="N4" s="40">
        <v>0.63200000000000001</v>
      </c>
      <c r="O4" s="40">
        <v>0</v>
      </c>
      <c r="P4" s="40">
        <v>0.63200000000000001</v>
      </c>
      <c r="Q4" s="36"/>
      <c r="R4" s="40">
        <f>+L4-M4-P4</f>
        <v>629.19700000000012</v>
      </c>
      <c r="S4" s="40"/>
      <c r="T4" s="150"/>
      <c r="U4" s="42"/>
      <c r="V4" s="42"/>
      <c r="W4" s="42"/>
      <c r="X4" s="43"/>
      <c r="Y4" s="44"/>
      <c r="Z4" s="45"/>
    </row>
    <row r="5" spans="1:26" s="2" customFormat="1" ht="15.95" customHeight="1" x14ac:dyDescent="0.2">
      <c r="A5" s="32"/>
      <c r="B5" s="33" t="s">
        <v>200</v>
      </c>
      <c r="C5" s="34"/>
      <c r="D5" s="34"/>
      <c r="E5" s="34"/>
      <c r="F5" s="138"/>
      <c r="G5" s="66"/>
      <c r="H5" s="36" t="s">
        <v>201</v>
      </c>
      <c r="I5" s="37">
        <v>4009</v>
      </c>
      <c r="J5" s="38"/>
      <c r="K5" s="39"/>
      <c r="L5" s="40"/>
      <c r="M5" s="40"/>
      <c r="N5" s="40"/>
      <c r="O5" s="40"/>
      <c r="P5" s="40"/>
      <c r="Q5" s="36"/>
      <c r="R5" s="40"/>
      <c r="S5" s="40"/>
      <c r="U5" s="42"/>
      <c r="V5" s="42"/>
      <c r="W5" s="42"/>
      <c r="X5" s="43"/>
      <c r="Y5" s="44"/>
      <c r="Z5" s="45"/>
    </row>
    <row r="6" spans="1:26" s="2" customFormat="1" ht="15.95" customHeight="1" x14ac:dyDescent="0.2">
      <c r="A6" s="32" t="s">
        <v>37</v>
      </c>
      <c r="B6" s="33"/>
      <c r="C6" s="34"/>
      <c r="D6" s="34"/>
      <c r="E6" s="34"/>
      <c r="F6" s="46"/>
      <c r="G6" s="66" t="s">
        <v>196</v>
      </c>
      <c r="H6" s="36"/>
      <c r="I6" s="37"/>
      <c r="J6" s="153" t="s">
        <v>35</v>
      </c>
      <c r="K6" s="154"/>
      <c r="L6" s="40">
        <v>219.68</v>
      </c>
      <c r="M6" s="40">
        <v>1.4670000000000001</v>
      </c>
      <c r="N6" s="40">
        <v>0.16</v>
      </c>
      <c r="O6" s="40">
        <v>0</v>
      </c>
      <c r="P6" s="40">
        <v>0.16</v>
      </c>
      <c r="Q6" s="36" t="s">
        <v>41</v>
      </c>
      <c r="R6" s="40"/>
      <c r="S6" s="40">
        <f>+L6-M6-P6</f>
        <v>218.053</v>
      </c>
      <c r="T6" s="41" t="s">
        <v>218</v>
      </c>
      <c r="U6" s="148"/>
      <c r="V6" s="42"/>
      <c r="W6" s="42"/>
      <c r="X6" s="43"/>
      <c r="Y6" s="44"/>
      <c r="Z6" s="45"/>
    </row>
    <row r="7" spans="1:26" s="2" customFormat="1" ht="15.95" customHeight="1" x14ac:dyDescent="0.2">
      <c r="A7" s="32" t="s">
        <v>39</v>
      </c>
      <c r="B7" s="33"/>
      <c r="C7" s="34"/>
      <c r="D7" s="34"/>
      <c r="E7" s="34"/>
      <c r="F7" s="46"/>
      <c r="G7" s="66" t="s">
        <v>197</v>
      </c>
      <c r="H7" s="36"/>
      <c r="I7" s="37"/>
      <c r="J7" s="153" t="s">
        <v>38</v>
      </c>
      <c r="K7" s="154"/>
      <c r="L7" s="40">
        <v>1378.22</v>
      </c>
      <c r="M7" s="40">
        <v>14.326000000000001</v>
      </c>
      <c r="N7" s="40">
        <v>2.8000000000000001E-2</v>
      </c>
      <c r="O7" s="40">
        <v>0</v>
      </c>
      <c r="P7" s="40">
        <f>+N7</f>
        <v>2.8000000000000001E-2</v>
      </c>
      <c r="Q7" s="36"/>
      <c r="R7" s="40"/>
      <c r="S7" s="40">
        <v>1363.866</v>
      </c>
      <c r="T7" s="63" t="s">
        <v>202</v>
      </c>
      <c r="U7" s="140"/>
      <c r="V7" s="42"/>
      <c r="W7" s="42"/>
      <c r="X7" s="43"/>
      <c r="Y7" s="44"/>
      <c r="Z7" s="45"/>
    </row>
    <row r="8" spans="1:26" s="2" customFormat="1" ht="15.95" customHeight="1" x14ac:dyDescent="0.2">
      <c r="A8" s="32"/>
      <c r="B8" s="33"/>
      <c r="C8" s="34"/>
      <c r="D8" s="34"/>
      <c r="E8" s="34"/>
      <c r="F8" s="47" t="s">
        <v>42</v>
      </c>
      <c r="G8" s="66"/>
      <c r="H8" s="36"/>
      <c r="I8" s="37"/>
      <c r="J8" s="38"/>
      <c r="K8" s="39"/>
      <c r="L8" s="40">
        <f>SUM(L4:L7)</f>
        <v>2239.8500000000004</v>
      </c>
      <c r="M8" s="40">
        <f t="shared" ref="M8:P8" si="0">SUM(M4:M7)</f>
        <v>27.914000000000001</v>
      </c>
      <c r="N8" s="40">
        <f t="shared" si="0"/>
        <v>0.82000000000000006</v>
      </c>
      <c r="O8" s="40">
        <f t="shared" si="0"/>
        <v>0</v>
      </c>
      <c r="P8" s="40">
        <f t="shared" si="0"/>
        <v>0.82000000000000006</v>
      </c>
      <c r="Q8" s="36"/>
      <c r="R8" s="40">
        <f>SUM(R4:R7)</f>
        <v>629.19700000000012</v>
      </c>
      <c r="S8" s="40">
        <f>SUM(S4:S7)</f>
        <v>1581.9189999999999</v>
      </c>
      <c r="T8" s="134"/>
      <c r="U8" s="42"/>
      <c r="V8" s="42"/>
      <c r="W8" s="42"/>
      <c r="X8" s="43"/>
      <c r="Y8" s="44"/>
      <c r="Z8" s="45"/>
    </row>
    <row r="9" spans="1:26" s="2" customFormat="1" ht="15.95" customHeight="1" x14ac:dyDescent="0.2">
      <c r="A9" s="32"/>
      <c r="B9" s="33"/>
      <c r="C9" s="34"/>
      <c r="D9" s="34"/>
      <c r="E9" s="34"/>
      <c r="F9" s="47"/>
      <c r="G9" s="66"/>
      <c r="H9" s="36"/>
      <c r="I9" s="37"/>
      <c r="J9" s="153"/>
      <c r="K9" s="154"/>
      <c r="L9" s="40"/>
      <c r="M9" s="40"/>
      <c r="N9" s="40"/>
      <c r="O9" s="40"/>
      <c r="P9" s="40"/>
      <c r="Q9" s="36"/>
      <c r="R9" s="40"/>
      <c r="S9" s="40"/>
      <c r="T9" s="134"/>
      <c r="U9" s="42"/>
      <c r="V9" s="42"/>
      <c r="W9" s="42"/>
      <c r="X9" s="43"/>
      <c r="Y9" s="44"/>
      <c r="Z9" s="45"/>
    </row>
    <row r="10" spans="1:26" s="2" customFormat="1" ht="15.95" customHeight="1" x14ac:dyDescent="0.2">
      <c r="A10" s="139"/>
      <c r="B10" s="140"/>
      <c r="C10" s="140"/>
      <c r="D10" s="140"/>
      <c r="E10" s="140"/>
      <c r="F10" s="140"/>
      <c r="G10" s="149"/>
      <c r="H10" s="139"/>
      <c r="I10" s="139"/>
      <c r="J10" s="141"/>
      <c r="K10" s="142"/>
      <c r="L10" s="139"/>
      <c r="M10" s="40"/>
      <c r="N10" s="40"/>
      <c r="O10" s="40"/>
      <c r="P10" s="40"/>
      <c r="Q10" s="36"/>
      <c r="R10" s="40"/>
      <c r="S10" s="40"/>
      <c r="T10" s="134"/>
      <c r="U10" s="42"/>
      <c r="V10" s="42"/>
      <c r="W10" s="42"/>
      <c r="X10" s="43"/>
      <c r="Y10" s="44"/>
      <c r="Z10" s="45"/>
    </row>
    <row r="11" spans="1:26" s="2" customFormat="1" ht="15.95" customHeight="1" x14ac:dyDescent="0.2">
      <c r="A11" s="139"/>
      <c r="B11" s="140"/>
      <c r="C11" s="140"/>
      <c r="D11" s="140"/>
      <c r="E11" s="140"/>
      <c r="F11" s="140"/>
      <c r="G11" s="149"/>
      <c r="H11" s="139"/>
      <c r="I11" s="139"/>
      <c r="J11" s="141"/>
      <c r="K11" s="142"/>
      <c r="L11" s="139"/>
      <c r="M11" s="40"/>
      <c r="N11" s="40"/>
      <c r="O11" s="40"/>
      <c r="P11" s="40"/>
      <c r="Q11" s="36"/>
      <c r="R11" s="40"/>
      <c r="S11" s="40"/>
      <c r="T11" s="134"/>
      <c r="U11" s="42"/>
      <c r="V11" s="42"/>
      <c r="W11" s="42"/>
      <c r="X11" s="43"/>
      <c r="Y11" s="44"/>
      <c r="Z11" s="45"/>
    </row>
    <row r="12" spans="1:26" s="2" customFormat="1" ht="15.95" customHeight="1" x14ac:dyDescent="0.2">
      <c r="A12" s="139"/>
      <c r="B12" s="140"/>
      <c r="C12" s="140"/>
      <c r="D12" s="140"/>
      <c r="E12" s="140"/>
      <c r="F12" s="140"/>
      <c r="G12" s="149"/>
      <c r="H12" s="139"/>
      <c r="I12" s="139"/>
      <c r="J12" s="141"/>
      <c r="K12" s="142"/>
      <c r="L12" s="139"/>
      <c r="M12" s="40"/>
      <c r="N12" s="40"/>
      <c r="O12" s="40"/>
      <c r="P12" s="40"/>
      <c r="Q12" s="36"/>
      <c r="R12" s="40"/>
      <c r="S12" s="40"/>
      <c r="T12" s="134"/>
      <c r="U12" s="42"/>
      <c r="V12" s="42"/>
      <c r="W12" s="42"/>
      <c r="X12" s="43"/>
      <c r="Y12" s="44"/>
      <c r="Z12" s="45"/>
    </row>
    <row r="13" spans="1:26" s="2" customFormat="1" ht="15.95" customHeight="1" x14ac:dyDescent="0.2">
      <c r="A13" s="32" t="s">
        <v>40</v>
      </c>
      <c r="B13" s="33"/>
      <c r="C13" s="34"/>
      <c r="D13" s="34"/>
      <c r="E13" s="34"/>
      <c r="F13" s="47"/>
      <c r="G13" s="66" t="s">
        <v>198</v>
      </c>
      <c r="H13" s="36"/>
      <c r="I13" s="37"/>
      <c r="J13" s="153" t="s">
        <v>34</v>
      </c>
      <c r="K13" s="154"/>
      <c r="L13" s="40"/>
      <c r="M13" s="40"/>
      <c r="N13" s="40">
        <v>0.68400000000000005</v>
      </c>
      <c r="O13" s="40">
        <v>0</v>
      </c>
      <c r="P13" s="40">
        <f>+N13</f>
        <v>0.68400000000000005</v>
      </c>
      <c r="Q13" s="36"/>
      <c r="R13" s="40"/>
      <c r="S13" s="40"/>
      <c r="T13" s="63" t="s">
        <v>203</v>
      </c>
      <c r="U13" s="42"/>
      <c r="V13" s="42"/>
      <c r="W13" s="42"/>
      <c r="X13" s="43"/>
      <c r="Y13" s="44"/>
      <c r="Z13" s="45"/>
    </row>
    <row r="14" spans="1:26" s="2" customFormat="1" ht="15.95" customHeight="1" x14ac:dyDescent="0.2">
      <c r="A14" s="32" t="s">
        <v>192</v>
      </c>
      <c r="B14" s="33"/>
      <c r="C14" s="34"/>
      <c r="D14" s="34"/>
      <c r="E14" s="34"/>
      <c r="F14" s="47"/>
      <c r="G14" s="66" t="s">
        <v>196</v>
      </c>
      <c r="H14" s="36"/>
      <c r="I14" s="37"/>
      <c r="J14" s="153" t="s">
        <v>35</v>
      </c>
      <c r="K14" s="154"/>
      <c r="L14" s="40"/>
      <c r="M14" s="40"/>
      <c r="N14" s="40">
        <v>0.11700000000000001</v>
      </c>
      <c r="O14" s="40">
        <v>0</v>
      </c>
      <c r="P14" s="40">
        <f>+N14</f>
        <v>0.11700000000000001</v>
      </c>
      <c r="Q14" s="36"/>
      <c r="R14" s="40"/>
      <c r="S14" s="40"/>
      <c r="T14" s="63" t="s">
        <v>203</v>
      </c>
      <c r="U14" s="42"/>
      <c r="V14" s="42"/>
      <c r="W14" s="42"/>
      <c r="X14" s="43"/>
      <c r="Y14" s="44"/>
      <c r="Z14" s="45"/>
    </row>
    <row r="15" spans="1:26" s="2" customFormat="1" ht="15.95" customHeight="1" x14ac:dyDescent="0.2">
      <c r="A15" s="32" t="s">
        <v>193</v>
      </c>
      <c r="B15" s="33"/>
      <c r="C15" s="34"/>
      <c r="D15" s="34"/>
      <c r="E15" s="34"/>
      <c r="F15" s="46"/>
      <c r="G15" s="66" t="s">
        <v>197</v>
      </c>
      <c r="H15" s="36"/>
      <c r="I15" s="37"/>
      <c r="J15" s="153" t="s">
        <v>38</v>
      </c>
      <c r="K15" s="154"/>
      <c r="L15" s="40"/>
      <c r="M15" s="40"/>
      <c r="N15" s="40">
        <v>4.7E-2</v>
      </c>
      <c r="O15" s="40">
        <v>0</v>
      </c>
      <c r="P15" s="40">
        <f>+N15</f>
        <v>4.7E-2</v>
      </c>
      <c r="Q15" s="36"/>
      <c r="R15" s="40"/>
      <c r="S15" s="40"/>
      <c r="T15" s="63" t="s">
        <v>203</v>
      </c>
      <c r="U15" s="42"/>
      <c r="V15" s="42"/>
      <c r="W15" s="42"/>
      <c r="X15" s="43"/>
      <c r="Y15" s="44"/>
      <c r="Z15" s="45"/>
    </row>
    <row r="16" spans="1:26" s="2" customFormat="1" ht="15.95" customHeight="1" x14ac:dyDescent="0.2">
      <c r="A16" s="32"/>
      <c r="B16" s="33"/>
      <c r="C16" s="52"/>
      <c r="D16" s="52"/>
      <c r="E16" s="52"/>
      <c r="F16" s="47" t="s">
        <v>42</v>
      </c>
      <c r="G16" s="66"/>
      <c r="H16" s="36"/>
      <c r="I16" s="37"/>
      <c r="J16" s="53"/>
      <c r="K16" s="54"/>
      <c r="L16" s="40"/>
      <c r="M16" s="40"/>
      <c r="N16" s="40">
        <f>SUM(N13:N15)</f>
        <v>0.84800000000000009</v>
      </c>
      <c r="O16" s="40">
        <f t="shared" ref="O16:P16" si="1">SUM(O13:O15)</f>
        <v>0</v>
      </c>
      <c r="P16" s="40">
        <f t="shared" si="1"/>
        <v>0.84800000000000009</v>
      </c>
      <c r="Q16" s="36"/>
      <c r="R16" s="40"/>
      <c r="S16" s="40"/>
      <c r="T16" s="134"/>
      <c r="U16" s="42"/>
      <c r="V16" s="42"/>
      <c r="W16" s="42"/>
      <c r="X16" s="43"/>
      <c r="Y16" s="44"/>
      <c r="Z16" s="45"/>
    </row>
    <row r="17" spans="1:26" s="2" customFormat="1" ht="15.95" customHeight="1" x14ac:dyDescent="0.2">
      <c r="A17" s="32"/>
      <c r="B17" s="33"/>
      <c r="C17" s="52"/>
      <c r="D17" s="52"/>
      <c r="E17" s="52"/>
      <c r="F17" s="47"/>
      <c r="G17" s="66"/>
      <c r="H17" s="36"/>
      <c r="I17" s="37"/>
      <c r="J17" s="53"/>
      <c r="K17" s="54"/>
      <c r="L17" s="40"/>
      <c r="M17" s="40"/>
      <c r="N17" s="40"/>
      <c r="O17" s="40"/>
      <c r="P17" s="40"/>
      <c r="Q17" s="36"/>
      <c r="R17" s="40"/>
      <c r="S17" s="40"/>
      <c r="T17" s="134"/>
      <c r="U17" s="42"/>
      <c r="V17" s="42"/>
      <c r="W17" s="42"/>
      <c r="X17" s="43"/>
      <c r="Y17" s="44"/>
      <c r="Z17" s="45"/>
    </row>
    <row r="18" spans="1:26" s="2" customFormat="1" ht="15.95" customHeight="1" x14ac:dyDescent="0.2">
      <c r="A18" s="32"/>
      <c r="B18" s="33"/>
      <c r="C18" s="52"/>
      <c r="D18" s="52"/>
      <c r="E18" s="52"/>
      <c r="F18" s="47"/>
      <c r="G18" s="66"/>
      <c r="H18" s="36"/>
      <c r="I18" s="37"/>
      <c r="J18" s="53"/>
      <c r="K18" s="54"/>
      <c r="L18" s="40"/>
      <c r="M18" s="40"/>
      <c r="N18" s="40"/>
      <c r="O18" s="40"/>
      <c r="P18" s="40"/>
      <c r="Q18" s="36"/>
      <c r="R18" s="40"/>
      <c r="S18" s="40"/>
      <c r="T18" s="134"/>
      <c r="U18" s="143"/>
      <c r="V18" s="42"/>
      <c r="W18" s="42"/>
      <c r="X18" s="43"/>
      <c r="Y18" s="44"/>
      <c r="Z18" s="45"/>
    </row>
    <row r="19" spans="1:26" s="2" customFormat="1" ht="15.95" customHeight="1" x14ac:dyDescent="0.2">
      <c r="A19" s="32"/>
      <c r="B19" s="163"/>
      <c r="C19" s="164"/>
      <c r="D19" s="164"/>
      <c r="E19" s="164"/>
      <c r="F19" s="165"/>
      <c r="G19" s="66"/>
      <c r="H19" s="36"/>
      <c r="I19" s="37"/>
      <c r="J19" s="53"/>
      <c r="K19" s="54"/>
      <c r="L19" s="40"/>
      <c r="M19" s="40"/>
      <c r="N19" s="40"/>
      <c r="O19" s="40"/>
      <c r="P19" s="40"/>
      <c r="Q19" s="36"/>
      <c r="R19" s="40"/>
      <c r="S19" s="40"/>
      <c r="T19" s="134"/>
      <c r="U19" s="56"/>
      <c r="V19" s="56"/>
      <c r="W19" s="56"/>
      <c r="X19" s="57"/>
      <c r="Y19" s="44"/>
      <c r="Z19" s="45"/>
    </row>
    <row r="20" spans="1:26" s="2" customFormat="1" ht="15.95" customHeight="1" x14ac:dyDescent="0.2">
      <c r="A20" s="32"/>
      <c r="B20" s="163"/>
      <c r="C20" s="164"/>
      <c r="D20" s="164"/>
      <c r="E20" s="164"/>
      <c r="F20" s="165"/>
      <c r="G20" s="66"/>
      <c r="H20" s="36"/>
      <c r="I20" s="37"/>
      <c r="J20" s="53"/>
      <c r="K20" s="54"/>
      <c r="L20" s="40"/>
      <c r="M20" s="40"/>
      <c r="N20" s="40"/>
      <c r="O20" s="40"/>
      <c r="P20" s="40"/>
      <c r="Q20" s="36"/>
      <c r="R20" s="40"/>
      <c r="S20" s="58"/>
      <c r="T20" s="134"/>
      <c r="U20" s="56"/>
      <c r="V20" s="56"/>
      <c r="W20" s="56"/>
      <c r="X20" s="57"/>
      <c r="Y20" s="44"/>
      <c r="Z20" s="45"/>
    </row>
    <row r="21" spans="1:26" s="2" customFormat="1" ht="15.95" customHeight="1" x14ac:dyDescent="0.2">
      <c r="A21" s="32"/>
      <c r="B21" s="172"/>
      <c r="C21" s="173"/>
      <c r="D21" s="173"/>
      <c r="E21" s="173"/>
      <c r="F21" s="174"/>
      <c r="G21" s="66"/>
      <c r="H21" s="61"/>
      <c r="I21" s="60"/>
      <c r="J21" s="170"/>
      <c r="K21" s="170"/>
      <c r="L21" s="40"/>
      <c r="M21" s="40"/>
      <c r="N21" s="40"/>
      <c r="O21" s="40"/>
      <c r="P21" s="40"/>
      <c r="Q21" s="40"/>
      <c r="R21" s="40"/>
      <c r="S21" s="48"/>
      <c r="T21" s="53"/>
      <c r="U21" s="34"/>
      <c r="V21" s="34"/>
      <c r="W21" s="34"/>
      <c r="X21" s="62"/>
      <c r="Y21" s="44"/>
      <c r="Z21" s="45"/>
    </row>
    <row r="22" spans="1:26" s="2" customFormat="1" ht="15.95" customHeight="1" x14ac:dyDescent="0.2">
      <c r="A22" s="32"/>
      <c r="B22" s="163"/>
      <c r="C22" s="164"/>
      <c r="D22" s="164"/>
      <c r="E22" s="164"/>
      <c r="F22" s="165"/>
      <c r="G22" s="66"/>
      <c r="H22" s="36"/>
      <c r="I22" s="37"/>
      <c r="J22" s="53"/>
      <c r="K22" s="54"/>
      <c r="L22" s="40"/>
      <c r="M22" s="40"/>
      <c r="N22" s="40"/>
      <c r="O22" s="40"/>
      <c r="P22" s="40"/>
      <c r="Q22" s="36"/>
      <c r="R22" s="40"/>
      <c r="S22" s="40"/>
      <c r="T22" s="134"/>
      <c r="U22" s="42"/>
      <c r="V22" s="42"/>
      <c r="W22" s="42"/>
      <c r="X22" s="43"/>
      <c r="Y22" s="44"/>
      <c r="Z22" s="45"/>
    </row>
    <row r="23" spans="1:26" s="2" customFormat="1" ht="15.95" customHeight="1" x14ac:dyDescent="0.2">
      <c r="A23" s="32"/>
      <c r="B23" s="33"/>
      <c r="C23" s="52"/>
      <c r="D23" s="52"/>
      <c r="E23" s="52"/>
      <c r="F23" s="46"/>
      <c r="G23" s="36"/>
      <c r="H23" s="36"/>
      <c r="I23" s="37"/>
      <c r="J23" s="50"/>
      <c r="K23" s="35"/>
      <c r="L23" s="40"/>
      <c r="M23" s="40"/>
      <c r="N23" s="40"/>
      <c r="O23" s="40"/>
      <c r="P23" s="40"/>
      <c r="Q23" s="36"/>
      <c r="R23" s="40"/>
      <c r="S23" s="40"/>
      <c r="T23" s="134"/>
      <c r="U23" s="42"/>
      <c r="V23" s="42"/>
      <c r="W23" s="42"/>
      <c r="X23" s="43"/>
      <c r="Y23" s="44"/>
      <c r="Z23" s="45"/>
    </row>
    <row r="24" spans="1:26" s="2" customFormat="1" ht="15.95" customHeight="1" x14ac:dyDescent="0.2">
      <c r="A24" s="32"/>
      <c r="B24" s="33"/>
      <c r="C24" s="52"/>
      <c r="D24" s="52"/>
      <c r="E24" s="52"/>
      <c r="F24" s="46"/>
      <c r="G24" s="36"/>
      <c r="H24" s="36"/>
      <c r="I24" s="37"/>
      <c r="J24" s="53"/>
      <c r="K24" s="54"/>
      <c r="L24" s="40"/>
      <c r="M24" s="40"/>
      <c r="N24" s="40"/>
      <c r="O24" s="40"/>
      <c r="P24" s="40"/>
      <c r="Q24" s="36"/>
      <c r="R24" s="40"/>
      <c r="S24" s="40"/>
      <c r="T24" s="134"/>
      <c r="U24" s="42"/>
      <c r="V24" s="42"/>
      <c r="W24" s="42"/>
      <c r="X24" s="43"/>
      <c r="Y24" s="44"/>
      <c r="Z24" s="45"/>
    </row>
    <row r="25" spans="1:26" s="2" customFormat="1" ht="15.95" customHeight="1" x14ac:dyDescent="0.2">
      <c r="A25" s="32"/>
      <c r="B25" s="33"/>
      <c r="C25" s="52"/>
      <c r="D25" s="52"/>
      <c r="E25" s="52"/>
      <c r="F25" s="46"/>
      <c r="G25" s="36"/>
      <c r="H25" s="36"/>
      <c r="I25" s="37"/>
      <c r="J25" s="53"/>
      <c r="K25" s="54"/>
      <c r="L25" s="40"/>
      <c r="M25" s="40"/>
      <c r="N25" s="40"/>
      <c r="O25" s="40"/>
      <c r="P25" s="40"/>
      <c r="Q25" s="36"/>
      <c r="R25" s="40"/>
      <c r="S25" s="40"/>
      <c r="T25" s="134"/>
      <c r="U25" s="42"/>
      <c r="V25" s="42"/>
      <c r="W25" s="42"/>
      <c r="X25" s="43"/>
      <c r="Y25" s="44"/>
      <c r="Z25" s="45"/>
    </row>
    <row r="26" spans="1:26" s="2" customFormat="1" ht="15.95" customHeight="1" x14ac:dyDescent="0.2">
      <c r="A26" s="32"/>
      <c r="B26" s="33"/>
      <c r="C26" s="52"/>
      <c r="D26" s="52"/>
      <c r="E26" s="52"/>
      <c r="F26" s="46"/>
      <c r="G26" s="36"/>
      <c r="H26" s="36"/>
      <c r="I26" s="37"/>
      <c r="J26" s="166"/>
      <c r="K26" s="167"/>
      <c r="L26" s="40"/>
      <c r="M26" s="40"/>
      <c r="N26" s="40"/>
      <c r="O26" s="40"/>
      <c r="P26" s="40"/>
      <c r="Q26" s="36"/>
      <c r="R26" s="40"/>
      <c r="S26" s="40"/>
      <c r="T26" s="134"/>
      <c r="U26" s="42"/>
      <c r="V26" s="42"/>
      <c r="W26" s="42"/>
      <c r="X26" s="43"/>
      <c r="Y26" s="44"/>
      <c r="Z26" s="45"/>
    </row>
    <row r="27" spans="1:26" s="2" customFormat="1" ht="15.95" customHeight="1" x14ac:dyDescent="0.2">
      <c r="A27" s="32"/>
      <c r="B27" s="59"/>
      <c r="C27" s="52"/>
      <c r="D27" s="52"/>
      <c r="E27" s="52"/>
      <c r="F27" s="47"/>
      <c r="G27" s="60"/>
      <c r="H27" s="36"/>
      <c r="I27" s="37"/>
      <c r="J27" s="166"/>
      <c r="K27" s="167"/>
      <c r="L27" s="40"/>
      <c r="M27" s="40"/>
      <c r="N27" s="40"/>
      <c r="O27" s="40"/>
      <c r="P27" s="40"/>
      <c r="Q27" s="36"/>
      <c r="R27" s="40"/>
      <c r="S27" s="40"/>
      <c r="T27" s="134"/>
      <c r="U27" s="42"/>
      <c r="V27" s="42"/>
      <c r="W27" s="42"/>
      <c r="X27" s="43"/>
      <c r="Y27" s="44"/>
      <c r="Z27" s="45"/>
    </row>
    <row r="28" spans="1:26" s="2" customFormat="1" ht="15.95" customHeight="1" x14ac:dyDescent="0.2">
      <c r="A28" s="32"/>
      <c r="B28" s="59"/>
      <c r="C28" s="52"/>
      <c r="D28" s="52"/>
      <c r="E28" s="52"/>
      <c r="F28" s="46"/>
      <c r="G28" s="36"/>
      <c r="H28" s="36"/>
      <c r="I28" s="37"/>
      <c r="J28" s="53"/>
      <c r="K28" s="54"/>
      <c r="L28" s="40"/>
      <c r="M28" s="40"/>
      <c r="N28" s="40"/>
      <c r="O28" s="40"/>
      <c r="P28" s="40"/>
      <c r="Q28" s="36"/>
      <c r="R28" s="40"/>
      <c r="S28" s="35"/>
      <c r="T28" s="134"/>
      <c r="U28" s="42"/>
      <c r="V28" s="42"/>
      <c r="W28" s="42"/>
      <c r="X28" s="62"/>
      <c r="Y28" s="44"/>
      <c r="Z28" s="45"/>
    </row>
    <row r="29" spans="1:26" s="2" customFormat="1" ht="15.95" customHeight="1" x14ac:dyDescent="0.2">
      <c r="A29" s="32"/>
      <c r="B29" s="63"/>
      <c r="C29" s="52"/>
      <c r="D29" s="52"/>
      <c r="E29" s="52"/>
      <c r="F29" s="47"/>
      <c r="G29" s="36"/>
      <c r="H29" s="36"/>
      <c r="I29" s="37"/>
      <c r="J29" s="166"/>
      <c r="K29" s="167"/>
      <c r="L29" s="40"/>
      <c r="M29" s="40"/>
      <c r="N29" s="40"/>
      <c r="O29" s="40"/>
      <c r="P29" s="40"/>
      <c r="Q29" s="36"/>
      <c r="R29" s="40"/>
      <c r="S29" s="40"/>
      <c r="T29" s="134"/>
      <c r="U29" s="42"/>
      <c r="V29" s="42"/>
      <c r="W29" s="42"/>
      <c r="X29" s="62"/>
      <c r="Y29" s="44"/>
      <c r="Z29" s="45"/>
    </row>
    <row r="30" spans="1:26" s="2" customFormat="1" ht="15.95" customHeight="1" x14ac:dyDescent="0.2">
      <c r="A30" s="64"/>
      <c r="B30" s="50"/>
      <c r="C30" s="49"/>
      <c r="D30" s="49"/>
      <c r="E30" s="49"/>
      <c r="F30" s="51"/>
      <c r="G30" s="64"/>
      <c r="H30" s="65"/>
      <c r="I30" s="65"/>
      <c r="J30" s="50"/>
      <c r="K30" s="51"/>
      <c r="L30" s="64"/>
      <c r="M30" s="64"/>
      <c r="N30" s="64"/>
      <c r="O30" s="64"/>
      <c r="P30" s="40"/>
      <c r="Q30" s="36"/>
      <c r="R30" s="40"/>
      <c r="S30" s="40"/>
      <c r="T30" s="134"/>
      <c r="U30" s="42"/>
      <c r="V30" s="42"/>
      <c r="W30" s="42"/>
      <c r="X30" s="62"/>
      <c r="Y30" s="44"/>
      <c r="Z30" s="45"/>
    </row>
    <row r="31" spans="1:26" s="2" customFormat="1" ht="15.95" customHeight="1" x14ac:dyDescent="0.2">
      <c r="A31" s="66"/>
      <c r="B31" s="63"/>
      <c r="C31" s="52"/>
      <c r="D31" s="52"/>
      <c r="E31" s="52"/>
      <c r="F31" s="51"/>
      <c r="G31" s="60"/>
      <c r="H31" s="36"/>
      <c r="I31" s="36"/>
      <c r="J31" s="171"/>
      <c r="K31" s="171"/>
      <c r="L31" s="36"/>
      <c r="M31" s="40"/>
      <c r="N31" s="40"/>
      <c r="O31" s="40"/>
      <c r="P31" s="40"/>
      <c r="Q31" s="36"/>
      <c r="R31" s="48"/>
      <c r="S31" s="40"/>
      <c r="T31" s="134"/>
      <c r="U31" s="42"/>
      <c r="V31" s="42"/>
      <c r="W31" s="42"/>
      <c r="X31" s="62"/>
      <c r="Y31" s="44"/>
      <c r="Z31" s="45"/>
    </row>
    <row r="32" spans="1:26" s="2" customFormat="1" ht="15.95" customHeight="1" x14ac:dyDescent="0.2">
      <c r="A32" s="32"/>
      <c r="B32" s="63"/>
      <c r="C32" s="52"/>
      <c r="D32" s="52"/>
      <c r="E32" s="52"/>
      <c r="F32" s="47"/>
      <c r="G32" s="36"/>
      <c r="H32" s="36"/>
      <c r="I32" s="37"/>
      <c r="J32" s="166"/>
      <c r="K32" s="167"/>
      <c r="L32" s="40"/>
      <c r="M32" s="40"/>
      <c r="N32" s="40"/>
      <c r="O32" s="40"/>
      <c r="P32" s="40"/>
      <c r="Q32" s="36"/>
      <c r="R32" s="40"/>
      <c r="S32" s="40"/>
      <c r="T32" s="134"/>
      <c r="U32" s="42"/>
      <c r="V32" s="42"/>
      <c r="W32" s="42"/>
      <c r="X32" s="62"/>
      <c r="Y32" s="44"/>
      <c r="Z32" s="45"/>
    </row>
    <row r="33" spans="1:26" s="2" customFormat="1" ht="15.95" customHeight="1" x14ac:dyDescent="0.2">
      <c r="A33" s="32"/>
      <c r="B33" s="63"/>
      <c r="C33" s="52"/>
      <c r="D33" s="52"/>
      <c r="E33" s="52"/>
      <c r="F33" s="47"/>
      <c r="G33" s="36"/>
      <c r="H33" s="36"/>
      <c r="I33" s="37"/>
      <c r="J33" s="53"/>
      <c r="K33" s="54"/>
      <c r="L33" s="40"/>
      <c r="M33" s="40"/>
      <c r="N33" s="40"/>
      <c r="O33" s="40"/>
      <c r="P33" s="40"/>
      <c r="Q33" s="36"/>
      <c r="R33" s="40"/>
      <c r="S33" s="40"/>
      <c r="T33" s="134"/>
      <c r="U33" s="42"/>
      <c r="V33" s="42"/>
      <c r="W33" s="42"/>
      <c r="X33" s="62"/>
      <c r="Y33" s="44"/>
      <c r="Z33" s="45"/>
    </row>
    <row r="34" spans="1:26" s="2" customFormat="1" ht="15.95" customHeight="1" x14ac:dyDescent="0.2">
      <c r="A34" s="32"/>
      <c r="B34" s="63"/>
      <c r="C34" s="52"/>
      <c r="D34" s="52"/>
      <c r="E34" s="52"/>
      <c r="F34" s="47"/>
      <c r="G34" s="36"/>
      <c r="H34" s="36"/>
      <c r="I34" s="37"/>
      <c r="J34" s="53"/>
      <c r="K34" s="54"/>
      <c r="L34" s="40"/>
      <c r="M34" s="40"/>
      <c r="N34" s="40"/>
      <c r="O34" s="40"/>
      <c r="P34" s="40"/>
      <c r="Q34" s="36"/>
      <c r="R34" s="40"/>
      <c r="S34" s="40"/>
      <c r="T34" s="134"/>
      <c r="U34" s="42"/>
      <c r="V34" s="42"/>
      <c r="W34" s="42"/>
      <c r="X34" s="62"/>
      <c r="Y34" s="44"/>
      <c r="Z34" s="45"/>
    </row>
    <row r="35" spans="1:26" s="2" customFormat="1" ht="15.95" customHeight="1" x14ac:dyDescent="0.2">
      <c r="A35" s="32"/>
      <c r="B35" s="63"/>
      <c r="C35" s="52"/>
      <c r="D35" s="52"/>
      <c r="E35" s="52"/>
      <c r="F35" s="47"/>
      <c r="G35" s="36"/>
      <c r="H35" s="36"/>
      <c r="I35" s="37"/>
      <c r="J35" s="53"/>
      <c r="K35" s="54"/>
      <c r="L35" s="40"/>
      <c r="M35" s="40"/>
      <c r="N35" s="40"/>
      <c r="O35" s="40"/>
      <c r="P35" s="40"/>
      <c r="Q35" s="36"/>
      <c r="R35" s="40"/>
      <c r="S35" s="40"/>
      <c r="T35" s="134"/>
      <c r="U35" s="42"/>
      <c r="V35" s="42"/>
      <c r="W35" s="42"/>
      <c r="X35" s="62"/>
      <c r="Y35" s="44"/>
      <c r="Z35" s="45"/>
    </row>
    <row r="36" spans="1:26" s="2" customFormat="1" ht="15.95" customHeight="1" x14ac:dyDescent="0.2">
      <c r="A36" s="32"/>
      <c r="B36" s="63"/>
      <c r="C36" s="52"/>
      <c r="D36" s="52"/>
      <c r="E36" s="52"/>
      <c r="F36" s="47"/>
      <c r="G36" s="36"/>
      <c r="H36" s="36"/>
      <c r="I36" s="37"/>
      <c r="J36" s="53"/>
      <c r="K36" s="54"/>
      <c r="L36" s="40"/>
      <c r="M36" s="40"/>
      <c r="N36" s="40"/>
      <c r="O36" s="40"/>
      <c r="P36" s="40"/>
      <c r="Q36" s="36"/>
      <c r="R36" s="40"/>
      <c r="S36" s="40"/>
      <c r="T36" s="134"/>
      <c r="U36" s="42"/>
      <c r="V36" s="42"/>
      <c r="W36" s="42"/>
      <c r="X36" s="62"/>
      <c r="Y36" s="44"/>
      <c r="Z36" s="45"/>
    </row>
    <row r="37" spans="1:26" s="2" customFormat="1" ht="15.95" customHeight="1" x14ac:dyDescent="0.2">
      <c r="A37" s="32"/>
      <c r="B37" s="63"/>
      <c r="C37" s="52"/>
      <c r="D37" s="52"/>
      <c r="E37" s="52"/>
      <c r="F37" s="47"/>
      <c r="G37" s="36"/>
      <c r="H37" s="36"/>
      <c r="I37" s="37"/>
      <c r="J37" s="53"/>
      <c r="K37" s="54"/>
      <c r="L37" s="40"/>
      <c r="M37" s="40"/>
      <c r="N37" s="40"/>
      <c r="O37" s="40"/>
      <c r="P37" s="40"/>
      <c r="Q37" s="36"/>
      <c r="R37" s="40"/>
      <c r="S37" s="40"/>
      <c r="T37" s="134"/>
      <c r="U37" s="42"/>
      <c r="V37" s="42"/>
      <c r="W37" s="42"/>
      <c r="X37" s="62"/>
      <c r="Y37" s="44"/>
      <c r="Z37" s="45"/>
    </row>
    <row r="38" spans="1:26" s="2" customFormat="1" ht="15.95" customHeight="1" x14ac:dyDescent="0.2">
      <c r="A38" s="32"/>
      <c r="B38" s="63"/>
      <c r="C38" s="52"/>
      <c r="D38" s="52"/>
      <c r="E38" s="52"/>
      <c r="F38" s="47"/>
      <c r="G38" s="36"/>
      <c r="H38" s="36"/>
      <c r="I38" s="37"/>
      <c r="J38" s="53"/>
      <c r="K38" s="54"/>
      <c r="L38" s="40"/>
      <c r="M38" s="40"/>
      <c r="N38" s="40"/>
      <c r="O38" s="40"/>
      <c r="P38" s="40"/>
      <c r="Q38" s="36"/>
      <c r="R38" s="40"/>
      <c r="S38" s="40"/>
      <c r="T38" s="134"/>
      <c r="U38" s="42"/>
      <c r="V38" s="42"/>
      <c r="W38" s="42"/>
      <c r="X38" s="62"/>
      <c r="Y38" s="44"/>
      <c r="Z38" s="45"/>
    </row>
    <row r="39" spans="1:26" s="2" customFormat="1" ht="15.95" customHeight="1" x14ac:dyDescent="0.2">
      <c r="A39" s="32"/>
      <c r="B39" s="63"/>
      <c r="C39" s="52"/>
      <c r="D39" s="52"/>
      <c r="E39" s="52"/>
      <c r="F39" s="47"/>
      <c r="G39" s="60"/>
      <c r="H39" s="36"/>
      <c r="I39" s="37"/>
      <c r="J39" s="166"/>
      <c r="K39" s="167"/>
      <c r="L39" s="40"/>
      <c r="M39" s="40"/>
      <c r="N39" s="40"/>
      <c r="O39" s="40"/>
      <c r="P39" s="40"/>
      <c r="Q39" s="36"/>
      <c r="R39" s="40"/>
      <c r="S39" s="35"/>
      <c r="T39" s="134"/>
      <c r="U39" s="42"/>
      <c r="V39" s="42"/>
      <c r="W39" s="42"/>
      <c r="X39" s="62"/>
      <c r="Y39" s="44"/>
      <c r="Z39" s="45"/>
    </row>
    <row r="40" spans="1:26" s="2" customFormat="1" ht="15.95" customHeight="1" x14ac:dyDescent="0.2">
      <c r="A40" s="32"/>
      <c r="B40" s="63"/>
      <c r="C40" s="52"/>
      <c r="D40" s="52"/>
      <c r="E40" s="52"/>
      <c r="F40" s="47"/>
      <c r="G40" s="36"/>
      <c r="H40" s="36"/>
      <c r="I40" s="37"/>
      <c r="J40" s="166"/>
      <c r="K40" s="167"/>
      <c r="L40" s="40"/>
      <c r="M40" s="40"/>
      <c r="N40" s="40"/>
      <c r="O40" s="40"/>
      <c r="P40" s="40"/>
      <c r="Q40" s="36"/>
      <c r="R40" s="40"/>
      <c r="S40" s="40"/>
      <c r="T40" s="134"/>
      <c r="U40" s="42"/>
      <c r="V40" s="42"/>
      <c r="W40" s="42"/>
      <c r="X40" s="62"/>
      <c r="Y40" s="44"/>
      <c r="Z40" s="45"/>
    </row>
    <row r="41" spans="1:26" s="2" customFormat="1" ht="15.95" customHeight="1" x14ac:dyDescent="0.2">
      <c r="A41" s="32"/>
      <c r="B41" s="63"/>
      <c r="C41" s="52"/>
      <c r="D41" s="52"/>
      <c r="E41" s="52"/>
      <c r="F41" s="46"/>
      <c r="G41" s="36"/>
      <c r="H41" s="36"/>
      <c r="I41" s="37"/>
      <c r="J41" s="166"/>
      <c r="K41" s="167"/>
      <c r="L41" s="40"/>
      <c r="M41" s="40"/>
      <c r="N41" s="40"/>
      <c r="O41" s="40"/>
      <c r="P41" s="40"/>
      <c r="Q41" s="36"/>
      <c r="R41" s="40"/>
      <c r="S41" s="40"/>
      <c r="T41" s="134"/>
      <c r="U41" s="42"/>
      <c r="V41" s="42"/>
      <c r="W41" s="42"/>
      <c r="X41" s="62"/>
      <c r="Y41" s="44"/>
      <c r="Z41" s="45"/>
    </row>
    <row r="42" spans="1:26" s="2" customFormat="1" ht="15.95" customHeight="1" x14ac:dyDescent="0.2">
      <c r="A42" s="32"/>
      <c r="B42" s="63"/>
      <c r="C42" s="52"/>
      <c r="D42" s="52"/>
      <c r="E42" s="52"/>
      <c r="F42" s="46"/>
      <c r="G42" s="36"/>
      <c r="H42" s="36"/>
      <c r="I42" s="37"/>
      <c r="J42" s="166"/>
      <c r="K42" s="167"/>
      <c r="L42" s="40"/>
      <c r="M42" s="40"/>
      <c r="N42" s="40"/>
      <c r="O42" s="40"/>
      <c r="P42" s="40"/>
      <c r="Q42" s="36"/>
      <c r="R42" s="40"/>
      <c r="S42" s="40"/>
      <c r="T42" s="134"/>
      <c r="U42" s="49"/>
      <c r="V42" s="42"/>
      <c r="W42" s="42"/>
      <c r="X42" s="62"/>
      <c r="Y42" s="44"/>
      <c r="Z42" s="45"/>
    </row>
    <row r="43" spans="1:26" s="2" customFormat="1" ht="15.95" customHeight="1" x14ac:dyDescent="0.2">
      <c r="A43" s="32"/>
      <c r="B43" s="63"/>
      <c r="C43" s="52"/>
      <c r="D43" s="52"/>
      <c r="E43" s="52"/>
      <c r="F43" s="46"/>
      <c r="G43" s="36"/>
      <c r="H43" s="36"/>
      <c r="I43" s="37"/>
      <c r="J43" s="166"/>
      <c r="K43" s="167"/>
      <c r="L43" s="40"/>
      <c r="M43" s="40"/>
      <c r="N43" s="40"/>
      <c r="O43" s="40"/>
      <c r="P43" s="40"/>
      <c r="Q43" s="36"/>
      <c r="R43" s="40"/>
      <c r="S43" s="40"/>
      <c r="T43" s="134"/>
      <c r="U43" s="42"/>
      <c r="V43" s="42"/>
      <c r="W43" s="42"/>
      <c r="X43" s="62"/>
      <c r="Y43" s="44"/>
      <c r="Z43" s="45"/>
    </row>
    <row r="44" spans="1:26" s="2" customFormat="1" ht="15.95" customHeight="1" x14ac:dyDescent="0.2">
      <c r="A44" s="32"/>
      <c r="B44" s="63"/>
      <c r="C44" s="52"/>
      <c r="D44" s="52"/>
      <c r="E44" s="52"/>
      <c r="F44" s="46"/>
      <c r="G44" s="36"/>
      <c r="H44" s="36"/>
      <c r="I44" s="37"/>
      <c r="J44" s="166"/>
      <c r="K44" s="167"/>
      <c r="L44" s="40"/>
      <c r="M44" s="40"/>
      <c r="N44" s="40"/>
      <c r="O44" s="40"/>
      <c r="P44" s="40"/>
      <c r="Q44" s="36"/>
      <c r="R44" s="40"/>
      <c r="S44" s="40"/>
      <c r="T44" s="53"/>
      <c r="U44" s="144"/>
      <c r="V44" s="42"/>
      <c r="W44" s="42"/>
      <c r="X44" s="62"/>
      <c r="Y44" s="44"/>
      <c r="Z44" s="45"/>
    </row>
    <row r="45" spans="1:26" s="2" customFormat="1" ht="15.95" customHeight="1" x14ac:dyDescent="0.2">
      <c r="A45" s="32"/>
      <c r="B45" s="63"/>
      <c r="C45" s="52"/>
      <c r="D45" s="52"/>
      <c r="E45" s="52"/>
      <c r="F45" s="46"/>
      <c r="G45" s="60"/>
      <c r="H45" s="36"/>
      <c r="I45" s="37"/>
      <c r="J45" s="166"/>
      <c r="K45" s="167"/>
      <c r="L45" s="40"/>
      <c r="M45" s="40"/>
      <c r="N45" s="40"/>
      <c r="O45" s="40"/>
      <c r="P45" s="40"/>
      <c r="Q45" s="36"/>
      <c r="R45" s="35"/>
      <c r="S45" s="40"/>
      <c r="T45" s="134"/>
      <c r="U45" s="42"/>
      <c r="V45" s="42"/>
      <c r="W45" s="42"/>
      <c r="X45" s="62"/>
      <c r="Y45" s="44"/>
      <c r="Z45" s="45"/>
    </row>
    <row r="46" spans="1:26" s="2" customFormat="1" ht="15.95" customHeight="1" x14ac:dyDescent="0.2">
      <c r="A46" s="32"/>
      <c r="B46" s="63"/>
      <c r="C46" s="52"/>
      <c r="D46" s="52"/>
      <c r="E46" s="52"/>
      <c r="F46" s="46"/>
      <c r="G46" s="36"/>
      <c r="H46" s="36"/>
      <c r="I46" s="37"/>
      <c r="J46" s="166"/>
      <c r="K46" s="167"/>
      <c r="L46" s="40"/>
      <c r="M46" s="40"/>
      <c r="N46" s="40"/>
      <c r="O46" s="40"/>
      <c r="P46" s="40"/>
      <c r="Q46" s="36"/>
      <c r="R46" s="40"/>
      <c r="S46" s="40"/>
      <c r="T46" s="145"/>
      <c r="U46" s="42"/>
      <c r="V46" s="68"/>
      <c r="W46" s="68"/>
      <c r="X46" s="69"/>
      <c r="Y46" s="70"/>
      <c r="Z46" s="45"/>
    </row>
    <row r="47" spans="1:26" s="2" customFormat="1" ht="15.95" customHeight="1" x14ac:dyDescent="0.2">
      <c r="A47" s="32"/>
      <c r="B47" s="71"/>
      <c r="C47" s="72"/>
      <c r="D47" s="72"/>
      <c r="E47" s="72"/>
      <c r="F47" s="73"/>
      <c r="G47" s="67"/>
      <c r="H47" s="55"/>
      <c r="I47" s="37"/>
      <c r="J47" s="168"/>
      <c r="K47" s="169"/>
      <c r="L47" s="40"/>
      <c r="M47" s="40"/>
      <c r="N47" s="40"/>
      <c r="O47" s="40"/>
      <c r="P47" s="40"/>
      <c r="Q47" s="36"/>
      <c r="R47" s="40"/>
      <c r="S47" s="40"/>
      <c r="T47" s="145"/>
      <c r="U47" s="42"/>
      <c r="V47" s="68"/>
      <c r="W47" s="68"/>
      <c r="X47" s="69"/>
      <c r="Y47" s="70"/>
      <c r="Z47" s="45"/>
    </row>
    <row r="48" spans="1:26" s="2" customFormat="1" ht="15.75" customHeight="1" x14ac:dyDescent="0.2">
      <c r="A48" s="32"/>
      <c r="B48" s="63"/>
      <c r="C48" s="52"/>
      <c r="D48" s="52"/>
      <c r="E48" s="52"/>
      <c r="F48" s="46"/>
      <c r="G48" s="61"/>
      <c r="H48" s="61"/>
      <c r="I48" s="37"/>
      <c r="J48" s="153"/>
      <c r="K48" s="154"/>
      <c r="L48" s="40"/>
      <c r="M48" s="40"/>
      <c r="N48" s="40"/>
      <c r="O48" s="40"/>
      <c r="P48" s="40"/>
      <c r="Q48" s="36"/>
      <c r="R48" s="40"/>
      <c r="S48" s="40"/>
      <c r="T48" s="134"/>
      <c r="U48" s="42"/>
      <c r="V48" s="42"/>
      <c r="W48" s="42"/>
      <c r="X48" s="62"/>
      <c r="Y48" s="44"/>
      <c r="Z48" s="45"/>
    </row>
    <row r="49" spans="1:26" s="2" customFormat="1" ht="15.95" customHeight="1" x14ac:dyDescent="0.2">
      <c r="A49" s="32"/>
      <c r="B49" s="63"/>
      <c r="C49" s="52"/>
      <c r="D49" s="52"/>
      <c r="E49" s="52"/>
      <c r="F49" s="46"/>
      <c r="G49" s="61"/>
      <c r="H49" s="61"/>
      <c r="I49" s="37"/>
      <c r="J49" s="153"/>
      <c r="K49" s="154"/>
      <c r="L49" s="40"/>
      <c r="M49" s="40"/>
      <c r="N49" s="40"/>
      <c r="O49" s="40"/>
      <c r="P49" s="40"/>
      <c r="Q49" s="36"/>
      <c r="R49" s="40"/>
      <c r="S49" s="40"/>
      <c r="T49" s="134"/>
      <c r="U49" s="42"/>
      <c r="V49" s="42"/>
      <c r="W49" s="42"/>
      <c r="X49" s="43"/>
      <c r="Y49" s="44"/>
      <c r="Z49" s="45"/>
    </row>
    <row r="50" spans="1:26" s="2" customFormat="1" ht="15.95" customHeight="1" x14ac:dyDescent="0.2">
      <c r="A50" s="32"/>
      <c r="B50" s="63"/>
      <c r="C50" s="52"/>
      <c r="D50" s="52"/>
      <c r="E50" s="52"/>
      <c r="F50" s="46"/>
      <c r="G50" s="36"/>
      <c r="H50" s="36"/>
      <c r="I50" s="37"/>
      <c r="J50" s="53"/>
      <c r="K50" s="54"/>
      <c r="L50" s="40"/>
      <c r="M50" s="40"/>
      <c r="N50" s="40"/>
      <c r="O50" s="40"/>
      <c r="P50" s="40"/>
      <c r="Q50" s="36"/>
      <c r="R50" s="40"/>
      <c r="S50" s="40"/>
      <c r="T50" s="134"/>
      <c r="U50" s="42"/>
      <c r="V50" s="42"/>
      <c r="W50" s="42"/>
      <c r="X50" s="62"/>
      <c r="Y50" s="44"/>
      <c r="Z50" s="45"/>
    </row>
    <row r="51" spans="1:26" s="2" customFormat="1" ht="15.95" customHeight="1" x14ac:dyDescent="0.2">
      <c r="A51" s="16"/>
      <c r="V51" s="11"/>
      <c r="W51" s="12"/>
      <c r="X51" s="13"/>
      <c r="Y51" s="13"/>
    </row>
    <row r="52" spans="1:26" s="2" customFormat="1" ht="15.95" customHeight="1" x14ac:dyDescent="0.2">
      <c r="A52" s="16"/>
      <c r="B52" s="3"/>
      <c r="C52" s="3"/>
      <c r="D52" s="3"/>
      <c r="E52" s="3"/>
      <c r="F52" s="3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  <c r="R52" s="6"/>
      <c r="S52" s="6"/>
      <c r="T52" s="6"/>
      <c r="U52" s="11"/>
      <c r="V52" s="11"/>
      <c r="W52" s="11"/>
      <c r="X52" s="13"/>
      <c r="Y52" s="13"/>
    </row>
    <row r="53" spans="1:26" s="2" customFormat="1" ht="15.95" customHeight="1" x14ac:dyDescent="0.2">
      <c r="A53" s="16"/>
      <c r="B53" s="3"/>
      <c r="C53" s="3"/>
      <c r="D53" s="3"/>
      <c r="E53" s="3"/>
      <c r="F53" s="3"/>
      <c r="Q53" s="7"/>
      <c r="R53" s="7"/>
      <c r="S53" s="7"/>
      <c r="T53" s="7"/>
      <c r="U53" s="7"/>
      <c r="V53" s="11"/>
      <c r="W53" s="11"/>
      <c r="X53" s="13"/>
      <c r="Y53" s="13"/>
    </row>
    <row r="54" spans="1:26" s="2" customFormat="1" ht="15.95" customHeight="1" x14ac:dyDescent="0.2">
      <c r="A54" s="16"/>
      <c r="B54" s="3"/>
      <c r="C54" s="3"/>
      <c r="D54" s="3"/>
      <c r="E54" s="3"/>
      <c r="F54" s="3"/>
      <c r="G54" s="8"/>
      <c r="H54" s="8"/>
      <c r="I54" s="8"/>
      <c r="J54" s="8"/>
      <c r="K54" s="8"/>
      <c r="L54" s="8"/>
      <c r="M54" s="8"/>
      <c r="N54" s="8"/>
      <c r="O54" s="8"/>
      <c r="P54" s="8"/>
      <c r="Q54" s="6"/>
      <c r="R54" s="6"/>
      <c r="S54" s="6"/>
      <c r="T54" s="6"/>
      <c r="U54" s="11"/>
      <c r="V54" s="14"/>
      <c r="W54" s="14"/>
      <c r="X54" s="11"/>
      <c r="Y54" s="11"/>
    </row>
    <row r="55" spans="1:26" s="2" customFormat="1" ht="15.95" customHeight="1" x14ac:dyDescent="0.2">
      <c r="B55" s="151"/>
      <c r="C55" s="151"/>
      <c r="D55" s="151"/>
      <c r="E55" s="151"/>
      <c r="F55" s="151"/>
      <c r="G55" s="17"/>
      <c r="H55" s="17"/>
      <c r="I55" s="9"/>
      <c r="J55" s="9"/>
      <c r="K55" s="8"/>
      <c r="L55" s="8"/>
      <c r="M55" s="8"/>
      <c r="N55" s="8"/>
      <c r="O55" s="8"/>
      <c r="P55" s="8"/>
      <c r="Q55" s="10"/>
      <c r="R55" s="10"/>
      <c r="S55" s="17"/>
      <c r="T55" s="15"/>
      <c r="U55" s="152"/>
      <c r="V55" s="152"/>
      <c r="W55" s="152"/>
      <c r="X55" s="152"/>
      <c r="Y55" s="152"/>
      <c r="Z55" s="152"/>
    </row>
    <row r="56" spans="1:26" ht="15.75" customHeight="1" x14ac:dyDescent="0.2">
      <c r="X56" s="4"/>
    </row>
    <row r="57" spans="1:26" ht="15.95" customHeight="1" x14ac:dyDescent="0.2">
      <c r="X57" s="4"/>
    </row>
    <row r="58" spans="1:26" ht="15.95" customHeight="1" x14ac:dyDescent="0.2"/>
  </sheetData>
  <mergeCells count="37">
    <mergeCell ref="B1:F2"/>
    <mergeCell ref="J45:K45"/>
    <mergeCell ref="J9:K9"/>
    <mergeCell ref="J39:K39"/>
    <mergeCell ref="J41:K41"/>
    <mergeCell ref="J42:K42"/>
    <mergeCell ref="J43:K43"/>
    <mergeCell ref="J44:K44"/>
    <mergeCell ref="J27:K27"/>
    <mergeCell ref="J26:K26"/>
    <mergeCell ref="J13:K13"/>
    <mergeCell ref="J14:K14"/>
    <mergeCell ref="J15:K15"/>
    <mergeCell ref="B20:F20"/>
    <mergeCell ref="B21:F21"/>
    <mergeCell ref="B22:F22"/>
    <mergeCell ref="J40:K40"/>
    <mergeCell ref="J32:K32"/>
    <mergeCell ref="J4:K4"/>
    <mergeCell ref="J31:K31"/>
    <mergeCell ref="J7:K7"/>
    <mergeCell ref="B55:F55"/>
    <mergeCell ref="U55:Z55"/>
    <mergeCell ref="J48:K48"/>
    <mergeCell ref="J49:K49"/>
    <mergeCell ref="T1:X2"/>
    <mergeCell ref="H1:I1"/>
    <mergeCell ref="J1:K1"/>
    <mergeCell ref="R1:S1"/>
    <mergeCell ref="J6:K6"/>
    <mergeCell ref="B19:F19"/>
    <mergeCell ref="Y1:Z1"/>
    <mergeCell ref="J2:K2"/>
    <mergeCell ref="J29:K29"/>
    <mergeCell ref="J46:K46"/>
    <mergeCell ref="J47:K47"/>
    <mergeCell ref="J21:K21"/>
  </mergeCells>
  <printOptions horizontalCentered="1" verticalCentered="1"/>
  <pageMargins left="1" right="0.3" top="0.3" bottom="0.3" header="0" footer="0"/>
  <pageSetup paperSize="25" scale="45" orientation="landscape" horizontalDpi="400" r:id="rId1"/>
  <headerFooter alignWithMargins="0"/>
  <ignoredErrors>
    <ignoredError sqref="Y21:Z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9D384-117E-4D9C-BB2B-29CD52D79F30}">
  <dimension ref="A1:F30"/>
  <sheetViews>
    <sheetView workbookViewId="0">
      <selection activeCell="F21" sqref="F21"/>
    </sheetView>
  </sheetViews>
  <sheetFormatPr defaultRowHeight="12.75" x14ac:dyDescent="0.2"/>
  <cols>
    <col min="1" max="1" width="16.140625" style="18" bestFit="1" customWidth="1"/>
    <col min="2" max="3" width="16.7109375" style="18" customWidth="1"/>
    <col min="4" max="5" width="19.7109375" style="18" customWidth="1"/>
    <col min="6" max="6" width="52" bestFit="1" customWidth="1"/>
    <col min="7" max="7" width="41.28515625" bestFit="1" customWidth="1"/>
  </cols>
  <sheetData>
    <row r="1" spans="1:6" ht="17.100000000000001" customHeight="1" thickBot="1" x14ac:dyDescent="0.25">
      <c r="A1" s="175" t="s">
        <v>28</v>
      </c>
      <c r="B1" s="176"/>
      <c r="C1" s="176"/>
      <c r="D1" s="176"/>
      <c r="E1" s="176"/>
      <c r="F1" s="177"/>
    </row>
    <row r="2" spans="1:6" ht="17.100000000000001" customHeight="1" x14ac:dyDescent="0.2">
      <c r="A2" s="94" t="s">
        <v>30</v>
      </c>
      <c r="B2" s="178" t="s">
        <v>174</v>
      </c>
      <c r="C2" s="179"/>
      <c r="D2" s="178" t="s">
        <v>29</v>
      </c>
      <c r="E2" s="179"/>
      <c r="F2" s="180" t="s">
        <v>25</v>
      </c>
    </row>
    <row r="3" spans="1:6" ht="17.100000000000001" customHeight="1" x14ac:dyDescent="0.2">
      <c r="A3" s="133" t="s">
        <v>1</v>
      </c>
      <c r="B3" s="115" t="s">
        <v>23</v>
      </c>
      <c r="C3" s="116" t="s">
        <v>24</v>
      </c>
      <c r="D3" s="117" t="s">
        <v>26</v>
      </c>
      <c r="E3" s="118" t="s">
        <v>27</v>
      </c>
      <c r="F3" s="181"/>
    </row>
    <row r="4" spans="1:6" ht="17.100000000000001" customHeight="1" x14ac:dyDescent="0.2">
      <c r="A4" s="119">
        <v>20</v>
      </c>
      <c r="B4" s="120" t="s">
        <v>132</v>
      </c>
      <c r="C4" s="121" t="s">
        <v>175</v>
      </c>
      <c r="D4" s="122">
        <v>513381.77</v>
      </c>
      <c r="E4" s="123">
        <v>126695.17</v>
      </c>
      <c r="F4" s="124" t="s">
        <v>194</v>
      </c>
    </row>
    <row r="5" spans="1:6" ht="17.100000000000001" customHeight="1" x14ac:dyDescent="0.2">
      <c r="A5" s="95" t="s">
        <v>53</v>
      </c>
      <c r="B5" s="125" t="s">
        <v>54</v>
      </c>
      <c r="C5" s="126" t="s">
        <v>50</v>
      </c>
      <c r="D5" s="122">
        <v>511184.255</v>
      </c>
      <c r="E5" s="123">
        <v>127261.22900000001</v>
      </c>
      <c r="F5" s="124" t="s">
        <v>55</v>
      </c>
    </row>
    <row r="6" spans="1:6" ht="17.100000000000001" customHeight="1" x14ac:dyDescent="0.2">
      <c r="A6" s="95" t="s">
        <v>56</v>
      </c>
      <c r="B6" s="125" t="s">
        <v>57</v>
      </c>
      <c r="C6" s="126" t="s">
        <v>50</v>
      </c>
      <c r="D6" s="122">
        <v>511719.28100000002</v>
      </c>
      <c r="E6" s="123">
        <v>127064.818</v>
      </c>
      <c r="F6" s="124" t="s">
        <v>58</v>
      </c>
    </row>
    <row r="7" spans="1:6" ht="17.100000000000001" customHeight="1" x14ac:dyDescent="0.2">
      <c r="A7" s="95" t="s">
        <v>59</v>
      </c>
      <c r="B7" s="125" t="s">
        <v>60</v>
      </c>
      <c r="C7" s="126" t="s">
        <v>50</v>
      </c>
      <c r="D7" s="122">
        <v>512004.00400000002</v>
      </c>
      <c r="E7" s="123">
        <v>127024.379</v>
      </c>
      <c r="F7" s="124" t="s">
        <v>55</v>
      </c>
    </row>
    <row r="8" spans="1:6" ht="17.100000000000001" customHeight="1" x14ac:dyDescent="0.2">
      <c r="A8" s="95" t="s">
        <v>61</v>
      </c>
      <c r="B8" s="125" t="s">
        <v>62</v>
      </c>
      <c r="C8" s="126" t="s">
        <v>50</v>
      </c>
      <c r="D8" s="122">
        <v>512253.67300000001</v>
      </c>
      <c r="E8" s="123">
        <v>126936.37300000001</v>
      </c>
      <c r="F8" s="124" t="s">
        <v>58</v>
      </c>
    </row>
    <row r="9" spans="1:6" ht="17.100000000000001" customHeight="1" x14ac:dyDescent="0.2">
      <c r="A9" s="95" t="s">
        <v>63</v>
      </c>
      <c r="B9" s="125" t="s">
        <v>64</v>
      </c>
      <c r="C9" s="126" t="s">
        <v>50</v>
      </c>
      <c r="D9" s="122">
        <v>513014.451</v>
      </c>
      <c r="E9" s="123">
        <v>126483.75199999999</v>
      </c>
      <c r="F9" s="124" t="s">
        <v>55</v>
      </c>
    </row>
    <row r="10" spans="1:6" ht="17.100000000000001" customHeight="1" x14ac:dyDescent="0.2">
      <c r="A10" s="95" t="s">
        <v>65</v>
      </c>
      <c r="B10" s="125" t="s">
        <v>66</v>
      </c>
      <c r="C10" s="126" t="s">
        <v>50</v>
      </c>
      <c r="D10" s="122">
        <v>513290.71600000001</v>
      </c>
      <c r="E10" s="123">
        <v>126140.679</v>
      </c>
      <c r="F10" s="124" t="s">
        <v>58</v>
      </c>
    </row>
    <row r="11" spans="1:6" ht="17.100000000000001" customHeight="1" x14ac:dyDescent="0.2">
      <c r="A11" s="95" t="s">
        <v>105</v>
      </c>
      <c r="B11" s="125" t="s">
        <v>106</v>
      </c>
      <c r="C11" s="126" t="s">
        <v>176</v>
      </c>
      <c r="D11" s="122">
        <v>512206.478</v>
      </c>
      <c r="E11" s="123">
        <v>127006.095</v>
      </c>
      <c r="F11" s="124" t="s">
        <v>162</v>
      </c>
    </row>
    <row r="12" spans="1:6" ht="17.100000000000001" customHeight="1" x14ac:dyDescent="0.2">
      <c r="A12" s="95" t="s">
        <v>109</v>
      </c>
      <c r="B12" s="125" t="s">
        <v>110</v>
      </c>
      <c r="C12" s="126" t="s">
        <v>177</v>
      </c>
      <c r="D12" s="122">
        <v>512294.86700000003</v>
      </c>
      <c r="E12" s="123">
        <v>127076.357</v>
      </c>
      <c r="F12" s="124" t="s">
        <v>162</v>
      </c>
    </row>
    <row r="13" spans="1:6" ht="17.100000000000001" customHeight="1" x14ac:dyDescent="0.2">
      <c r="A13" s="95" t="s">
        <v>79</v>
      </c>
      <c r="B13" s="125" t="s">
        <v>80</v>
      </c>
      <c r="C13" s="126" t="s">
        <v>178</v>
      </c>
      <c r="D13" s="122">
        <v>511184.25400000002</v>
      </c>
      <c r="E13" s="123">
        <v>127261.269</v>
      </c>
      <c r="F13" s="124" t="s">
        <v>191</v>
      </c>
    </row>
    <row r="14" spans="1:6" ht="17.100000000000001" customHeight="1" x14ac:dyDescent="0.2">
      <c r="A14" s="95" t="s">
        <v>84</v>
      </c>
      <c r="B14" s="125" t="s">
        <v>57</v>
      </c>
      <c r="C14" s="126" t="s">
        <v>50</v>
      </c>
      <c r="D14" s="122">
        <v>511719.28100000002</v>
      </c>
      <c r="E14" s="123">
        <v>127064.818</v>
      </c>
      <c r="F14" s="124" t="s">
        <v>191</v>
      </c>
    </row>
    <row r="15" spans="1:6" ht="17.100000000000001" customHeight="1" x14ac:dyDescent="0.2">
      <c r="A15" s="95" t="s">
        <v>85</v>
      </c>
      <c r="B15" s="125" t="s">
        <v>86</v>
      </c>
      <c r="C15" s="126" t="s">
        <v>179</v>
      </c>
      <c r="D15" s="122">
        <v>512253.73700000002</v>
      </c>
      <c r="E15" s="123">
        <v>126936.383</v>
      </c>
      <c r="F15" s="124" t="s">
        <v>191</v>
      </c>
    </row>
    <row r="16" spans="1:6" ht="17.100000000000001" customHeight="1" x14ac:dyDescent="0.2">
      <c r="A16" s="95" t="s">
        <v>87</v>
      </c>
      <c r="B16" s="125" t="s">
        <v>88</v>
      </c>
      <c r="C16" s="126" t="s">
        <v>180</v>
      </c>
      <c r="D16" s="122">
        <v>512726.91899999999</v>
      </c>
      <c r="E16" s="123">
        <v>126655.211</v>
      </c>
      <c r="F16" s="124" t="s">
        <v>191</v>
      </c>
    </row>
    <row r="17" spans="1:6" ht="17.100000000000001" customHeight="1" x14ac:dyDescent="0.2">
      <c r="A17" s="95" t="s">
        <v>89</v>
      </c>
      <c r="B17" s="125" t="s">
        <v>90</v>
      </c>
      <c r="C17" s="126" t="s">
        <v>181</v>
      </c>
      <c r="D17" s="122">
        <v>513014.54700000002</v>
      </c>
      <c r="E17" s="123">
        <v>126483.709</v>
      </c>
      <c r="F17" s="124" t="s">
        <v>191</v>
      </c>
    </row>
    <row r="18" spans="1:6" ht="17.100000000000001" customHeight="1" x14ac:dyDescent="0.2">
      <c r="A18" s="95" t="s">
        <v>91</v>
      </c>
      <c r="B18" s="125" t="s">
        <v>92</v>
      </c>
      <c r="C18" s="126" t="s">
        <v>182</v>
      </c>
      <c r="D18" s="122">
        <v>513290.81400000001</v>
      </c>
      <c r="E18" s="123">
        <v>126140.629</v>
      </c>
      <c r="F18" s="124" t="s">
        <v>191</v>
      </c>
    </row>
    <row r="19" spans="1:6" ht="17.100000000000001" customHeight="1" x14ac:dyDescent="0.2">
      <c r="A19" s="95" t="s">
        <v>204</v>
      </c>
      <c r="B19" s="125" t="s">
        <v>134</v>
      </c>
      <c r="C19" s="126" t="s">
        <v>205</v>
      </c>
      <c r="D19" s="122">
        <v>512027.853</v>
      </c>
      <c r="E19" s="123">
        <v>129376.55499999999</v>
      </c>
      <c r="F19" s="124" t="s">
        <v>162</v>
      </c>
    </row>
    <row r="20" spans="1:6" ht="17.100000000000001" customHeight="1" x14ac:dyDescent="0.2">
      <c r="A20" s="95" t="s">
        <v>214</v>
      </c>
      <c r="B20" s="125" t="s">
        <v>215</v>
      </c>
      <c r="C20" s="126" t="s">
        <v>216</v>
      </c>
      <c r="D20" s="122">
        <v>513418.89399999997</v>
      </c>
      <c r="E20" s="123">
        <v>125905.045</v>
      </c>
      <c r="F20" s="124" t="s">
        <v>217</v>
      </c>
    </row>
    <row r="21" spans="1:6" ht="17.100000000000001" customHeight="1" x14ac:dyDescent="0.2">
      <c r="A21" s="95" t="s">
        <v>206</v>
      </c>
      <c r="B21" s="125" t="s">
        <v>207</v>
      </c>
      <c r="C21" s="126" t="s">
        <v>208</v>
      </c>
      <c r="D21" s="122">
        <v>511614.05099999998</v>
      </c>
      <c r="E21" s="123">
        <v>130653.02800000001</v>
      </c>
      <c r="F21" s="124" t="s">
        <v>209</v>
      </c>
    </row>
    <row r="22" spans="1:6" ht="17.100000000000001" customHeight="1" x14ac:dyDescent="0.2">
      <c r="A22" s="95" t="s">
        <v>210</v>
      </c>
      <c r="B22" s="125" t="s">
        <v>211</v>
      </c>
      <c r="C22" s="126" t="s">
        <v>212</v>
      </c>
      <c r="D22" s="122">
        <v>511562.46500000003</v>
      </c>
      <c r="E22" s="123">
        <v>132541.16699999999</v>
      </c>
      <c r="F22" s="124" t="s">
        <v>213</v>
      </c>
    </row>
    <row r="23" spans="1:6" ht="17.100000000000001" customHeight="1" x14ac:dyDescent="0.2">
      <c r="A23" s="95" t="s">
        <v>111</v>
      </c>
      <c r="B23" s="125" t="s">
        <v>112</v>
      </c>
      <c r="C23" s="126" t="s">
        <v>183</v>
      </c>
      <c r="D23" s="122">
        <v>512245.429</v>
      </c>
      <c r="E23" s="123">
        <v>127605.969</v>
      </c>
      <c r="F23" s="124" t="s">
        <v>162</v>
      </c>
    </row>
    <row r="24" spans="1:6" ht="17.100000000000001" customHeight="1" x14ac:dyDescent="0.2">
      <c r="A24" s="95" t="s">
        <v>113</v>
      </c>
      <c r="B24" s="125" t="s">
        <v>114</v>
      </c>
      <c r="C24" s="126" t="s">
        <v>184</v>
      </c>
      <c r="D24" s="122">
        <v>512240.223</v>
      </c>
      <c r="E24" s="123">
        <v>127830.671</v>
      </c>
      <c r="F24" s="124" t="s">
        <v>162</v>
      </c>
    </row>
    <row r="25" spans="1:6" ht="17.100000000000001" customHeight="1" x14ac:dyDescent="0.2">
      <c r="A25" s="95" t="s">
        <v>115</v>
      </c>
      <c r="B25" s="127" t="s">
        <v>116</v>
      </c>
      <c r="C25" s="126" t="s">
        <v>185</v>
      </c>
      <c r="D25" s="122">
        <v>512209.36700000003</v>
      </c>
      <c r="E25" s="123">
        <v>128127.227</v>
      </c>
      <c r="F25" s="124" t="s">
        <v>162</v>
      </c>
    </row>
    <row r="26" spans="1:6" ht="17.100000000000001" customHeight="1" x14ac:dyDescent="0.2">
      <c r="A26" s="95" t="s">
        <v>117</v>
      </c>
      <c r="B26" s="127" t="s">
        <v>118</v>
      </c>
      <c r="C26" s="126" t="s">
        <v>186</v>
      </c>
      <c r="D26" s="122">
        <v>512163.39399999997</v>
      </c>
      <c r="E26" s="123">
        <v>128606.823</v>
      </c>
      <c r="F26" s="124" t="s">
        <v>162</v>
      </c>
    </row>
    <row r="27" spans="1:6" ht="17.100000000000001" customHeight="1" x14ac:dyDescent="0.2">
      <c r="A27" s="95" t="s">
        <v>119</v>
      </c>
      <c r="B27" s="127" t="s">
        <v>120</v>
      </c>
      <c r="C27" s="126" t="s">
        <v>187</v>
      </c>
      <c r="D27" s="122">
        <v>512325.266</v>
      </c>
      <c r="E27" s="123">
        <v>127601.298</v>
      </c>
      <c r="F27" s="124" t="s">
        <v>162</v>
      </c>
    </row>
    <row r="28" spans="1:6" ht="17.100000000000001" customHeight="1" x14ac:dyDescent="0.2">
      <c r="A28" s="95" t="s">
        <v>121</v>
      </c>
      <c r="B28" s="127" t="s">
        <v>122</v>
      </c>
      <c r="C28" s="126" t="s">
        <v>188</v>
      </c>
      <c r="D28" s="122">
        <v>512279.212</v>
      </c>
      <c r="E28" s="123">
        <v>126961.389</v>
      </c>
      <c r="F28" s="124" t="s">
        <v>162</v>
      </c>
    </row>
    <row r="29" spans="1:6" ht="17.100000000000001" customHeight="1" x14ac:dyDescent="0.2">
      <c r="A29" s="95" t="s">
        <v>123</v>
      </c>
      <c r="B29" s="127" t="s">
        <v>124</v>
      </c>
      <c r="C29" s="126" t="s">
        <v>189</v>
      </c>
      <c r="D29" s="122">
        <v>512319.86099999998</v>
      </c>
      <c r="E29" s="123">
        <v>127838.93700000001</v>
      </c>
      <c r="F29" s="124" t="s">
        <v>162</v>
      </c>
    </row>
    <row r="30" spans="1:6" ht="17.100000000000001" customHeight="1" thickBot="1" x14ac:dyDescent="0.25">
      <c r="A30" s="102" t="s">
        <v>125</v>
      </c>
      <c r="B30" s="128" t="s">
        <v>126</v>
      </c>
      <c r="C30" s="129" t="s">
        <v>190</v>
      </c>
      <c r="D30" s="130">
        <v>512288.973</v>
      </c>
      <c r="E30" s="131">
        <v>128135.204</v>
      </c>
      <c r="F30" s="132" t="s">
        <v>162</v>
      </c>
    </row>
  </sheetData>
  <mergeCells count="4">
    <mergeCell ref="A1:F1"/>
    <mergeCell ref="B2:C2"/>
    <mergeCell ref="D2:E2"/>
    <mergeCell ref="F2:F3"/>
  </mergeCells>
  <dataValidations disablePrompts="1" count="1">
    <dataValidation type="list" allowBlank="1" sqref="F4" xr:uid="{FEBD407E-746D-4D29-8D1D-2137375E35FE}">
      <formula1>PointTypes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0C8E9-1B46-4CEE-BFF8-DDBEF054CD7D}">
  <dimension ref="A1:F11"/>
  <sheetViews>
    <sheetView workbookViewId="0">
      <selection sqref="A1:F7"/>
    </sheetView>
  </sheetViews>
  <sheetFormatPr defaultRowHeight="12.75" x14ac:dyDescent="0.2"/>
  <cols>
    <col min="1" max="1" width="12.7109375" style="18" bestFit="1" customWidth="1"/>
    <col min="2" max="3" width="13.7109375" style="18" customWidth="1"/>
    <col min="4" max="5" width="17.7109375" style="18" customWidth="1"/>
    <col min="6" max="6" width="34.5703125" customWidth="1"/>
  </cols>
  <sheetData>
    <row r="1" spans="1:6" ht="20.100000000000001" customHeight="1" thickBot="1" x14ac:dyDescent="0.25">
      <c r="A1" s="175" t="s">
        <v>31</v>
      </c>
      <c r="B1" s="176"/>
      <c r="C1" s="176"/>
      <c r="D1" s="176"/>
      <c r="E1" s="176"/>
      <c r="F1" s="177"/>
    </row>
    <row r="2" spans="1:6" ht="20.100000000000001" customHeight="1" x14ac:dyDescent="0.2">
      <c r="A2" s="94" t="s">
        <v>32</v>
      </c>
      <c r="B2" s="182" t="s">
        <v>173</v>
      </c>
      <c r="C2" s="182"/>
      <c r="D2" s="182" t="s">
        <v>29</v>
      </c>
      <c r="E2" s="182"/>
      <c r="F2" s="182" t="s">
        <v>25</v>
      </c>
    </row>
    <row r="3" spans="1:6" ht="20.100000000000001" customHeight="1" thickBot="1" x14ac:dyDescent="0.25">
      <c r="A3" s="97" t="s">
        <v>33</v>
      </c>
      <c r="B3" s="98" t="s">
        <v>23</v>
      </c>
      <c r="C3" s="99" t="s">
        <v>24</v>
      </c>
      <c r="D3" s="100" t="s">
        <v>26</v>
      </c>
      <c r="E3" s="101" t="s">
        <v>27</v>
      </c>
      <c r="F3" s="183"/>
    </row>
    <row r="4" spans="1:6" ht="20.100000000000001" customHeight="1" x14ac:dyDescent="0.2">
      <c r="A4" s="96" t="s">
        <v>93</v>
      </c>
      <c r="B4" s="135" t="s">
        <v>164</v>
      </c>
      <c r="C4" s="106" t="s">
        <v>168</v>
      </c>
      <c r="D4" s="109">
        <v>512321.46399999998</v>
      </c>
      <c r="E4" s="110">
        <v>126968.531</v>
      </c>
      <c r="F4" s="103" t="s">
        <v>172</v>
      </c>
    </row>
    <row r="5" spans="1:6" ht="20.100000000000001" customHeight="1" x14ac:dyDescent="0.2">
      <c r="A5" s="95" t="s">
        <v>98</v>
      </c>
      <c r="B5" s="136" t="s">
        <v>165</v>
      </c>
      <c r="C5" s="107" t="s">
        <v>169</v>
      </c>
      <c r="D5" s="111">
        <v>511691.05200000003</v>
      </c>
      <c r="E5" s="112">
        <v>127096.90399999999</v>
      </c>
      <c r="F5" s="104" t="s">
        <v>172</v>
      </c>
    </row>
    <row r="6" spans="1:6" ht="20.100000000000001" customHeight="1" x14ac:dyDescent="0.2">
      <c r="A6" s="95" t="s">
        <v>100</v>
      </c>
      <c r="B6" s="136" t="s">
        <v>166</v>
      </c>
      <c r="C6" s="107" t="s">
        <v>170</v>
      </c>
      <c r="D6" s="111">
        <v>512794.103</v>
      </c>
      <c r="E6" s="112">
        <v>126585.97900000001</v>
      </c>
      <c r="F6" s="104" t="s">
        <v>172</v>
      </c>
    </row>
    <row r="7" spans="1:6" ht="20.100000000000001" customHeight="1" thickBot="1" x14ac:dyDescent="0.25">
      <c r="A7" s="102" t="s">
        <v>103</v>
      </c>
      <c r="B7" s="137" t="s">
        <v>167</v>
      </c>
      <c r="C7" s="108" t="s">
        <v>171</v>
      </c>
      <c r="D7" s="113">
        <v>513291.35600000003</v>
      </c>
      <c r="E7" s="114">
        <v>126268.599</v>
      </c>
      <c r="F7" s="105" t="s">
        <v>172</v>
      </c>
    </row>
    <row r="8" spans="1:6" ht="15" customHeight="1" x14ac:dyDescent="0.2"/>
    <row r="9" spans="1:6" ht="15" customHeight="1" x14ac:dyDescent="0.2"/>
    <row r="10" spans="1:6" ht="15" customHeight="1" x14ac:dyDescent="0.2"/>
    <row r="11" spans="1:6" ht="15" customHeight="1" x14ac:dyDescent="0.2"/>
  </sheetData>
  <mergeCells count="4">
    <mergeCell ref="A1:F1"/>
    <mergeCell ref="B2:C2"/>
    <mergeCell ref="D2:E2"/>
    <mergeCell ref="F2:F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332F2-86FD-41C9-A253-A8D13EC54F55}">
  <dimension ref="A1:I42"/>
  <sheetViews>
    <sheetView topLeftCell="A9" workbookViewId="0">
      <selection activeCell="I41" sqref="I41"/>
    </sheetView>
  </sheetViews>
  <sheetFormatPr defaultRowHeight="12.75" x14ac:dyDescent="0.2"/>
  <cols>
    <col min="1" max="1" width="11.28515625" bestFit="1" customWidth="1"/>
    <col min="2" max="2" width="12.5703125" style="19" bestFit="1" customWidth="1"/>
    <col min="3" max="3" width="12.140625" style="20" bestFit="1" customWidth="1"/>
    <col min="4" max="4" width="13.85546875" style="20" bestFit="1" customWidth="1"/>
    <col min="5" max="5" width="26" bestFit="1" customWidth="1"/>
    <col min="6" max="6" width="20.140625" customWidth="1"/>
    <col min="7" max="7" width="14.7109375" customWidth="1"/>
    <col min="8" max="8" width="28.42578125" bestFit="1" customWidth="1"/>
    <col min="9" max="9" width="37.42578125" customWidth="1"/>
  </cols>
  <sheetData>
    <row r="1" spans="1:9" ht="13.5" thickBot="1" x14ac:dyDescent="0.25"/>
    <row r="2" spans="1:9" ht="13.5" thickBot="1" x14ac:dyDescent="0.25">
      <c r="A2" s="74" t="s">
        <v>44</v>
      </c>
      <c r="B2" s="75" t="s">
        <v>23</v>
      </c>
      <c r="C2" s="75" t="s">
        <v>24</v>
      </c>
      <c r="D2" s="75" t="s">
        <v>45</v>
      </c>
      <c r="E2" s="76" t="s">
        <v>127</v>
      </c>
      <c r="F2" s="77" t="s">
        <v>128</v>
      </c>
      <c r="G2" s="74" t="s">
        <v>46</v>
      </c>
      <c r="H2" s="74" t="s">
        <v>47</v>
      </c>
      <c r="I2" s="74" t="s">
        <v>25</v>
      </c>
    </row>
    <row r="3" spans="1:9" x14ac:dyDescent="0.2">
      <c r="A3" s="83">
        <v>10</v>
      </c>
      <c r="B3" s="83" t="s">
        <v>134</v>
      </c>
      <c r="C3" s="87" t="s">
        <v>135</v>
      </c>
      <c r="D3" s="87" t="s">
        <v>81</v>
      </c>
      <c r="E3" s="91">
        <v>512027.7</v>
      </c>
      <c r="F3" s="91">
        <v>129376.57</v>
      </c>
      <c r="G3" s="78" t="s">
        <v>130</v>
      </c>
      <c r="H3" s="78" t="s">
        <v>131</v>
      </c>
      <c r="I3" s="81"/>
    </row>
    <row r="4" spans="1:9" x14ac:dyDescent="0.2">
      <c r="A4" s="83">
        <v>11</v>
      </c>
      <c r="B4" s="83" t="s">
        <v>140</v>
      </c>
      <c r="C4" s="87" t="s">
        <v>141</v>
      </c>
      <c r="D4" s="87" t="s">
        <v>102</v>
      </c>
      <c r="E4" s="91">
        <v>511161.72</v>
      </c>
      <c r="F4" s="87" t="s">
        <v>142</v>
      </c>
      <c r="G4" s="78" t="s">
        <v>130</v>
      </c>
      <c r="H4" s="78" t="s">
        <v>131</v>
      </c>
      <c r="I4" s="81"/>
    </row>
    <row r="5" spans="1:9" x14ac:dyDescent="0.2">
      <c r="A5" s="83">
        <v>12</v>
      </c>
      <c r="B5" s="83" t="s">
        <v>43</v>
      </c>
      <c r="C5" s="87" t="s">
        <v>129</v>
      </c>
      <c r="D5" s="87" t="s">
        <v>81</v>
      </c>
      <c r="E5" s="91">
        <v>513419.13</v>
      </c>
      <c r="F5" s="91">
        <v>125905.15</v>
      </c>
      <c r="G5" s="78" t="s">
        <v>130</v>
      </c>
      <c r="H5" s="78" t="s">
        <v>131</v>
      </c>
      <c r="I5" s="81"/>
    </row>
    <row r="6" spans="1:9" x14ac:dyDescent="0.2">
      <c r="A6" s="83">
        <v>14</v>
      </c>
      <c r="B6" s="83" t="s">
        <v>136</v>
      </c>
      <c r="C6" s="87" t="s">
        <v>137</v>
      </c>
      <c r="D6" s="87" t="s">
        <v>81</v>
      </c>
      <c r="E6" s="91">
        <v>511613.76</v>
      </c>
      <c r="F6" s="91">
        <v>130653.08</v>
      </c>
      <c r="G6" s="78" t="s">
        <v>130</v>
      </c>
      <c r="H6" s="78" t="s">
        <v>131</v>
      </c>
      <c r="I6" s="81"/>
    </row>
    <row r="7" spans="1:9" x14ac:dyDescent="0.2">
      <c r="A7" s="83">
        <v>15</v>
      </c>
      <c r="B7" s="83" t="s">
        <v>138</v>
      </c>
      <c r="C7" s="87" t="s">
        <v>139</v>
      </c>
      <c r="D7" s="87" t="s">
        <v>81</v>
      </c>
      <c r="E7" s="91">
        <v>511562.39</v>
      </c>
      <c r="F7" s="91">
        <v>132542.91</v>
      </c>
      <c r="G7" s="78" t="s">
        <v>130</v>
      </c>
      <c r="H7" s="78" t="s">
        <v>131</v>
      </c>
      <c r="I7" s="81"/>
    </row>
    <row r="8" spans="1:9" x14ac:dyDescent="0.2">
      <c r="A8" s="83">
        <v>20</v>
      </c>
      <c r="B8" s="83" t="s">
        <v>132</v>
      </c>
      <c r="C8" s="87" t="s">
        <v>133</v>
      </c>
      <c r="D8" s="87" t="s">
        <v>81</v>
      </c>
      <c r="E8" s="91">
        <v>513381.77</v>
      </c>
      <c r="F8" s="91">
        <v>126695.17</v>
      </c>
      <c r="G8" s="78" t="s">
        <v>130</v>
      </c>
      <c r="H8" s="78" t="s">
        <v>131</v>
      </c>
      <c r="I8" s="81"/>
    </row>
    <row r="9" spans="1:9" x14ac:dyDescent="0.2">
      <c r="A9" s="84" t="s">
        <v>48</v>
      </c>
      <c r="B9" s="78" t="s">
        <v>49</v>
      </c>
      <c r="C9" s="88" t="s">
        <v>50</v>
      </c>
      <c r="D9" s="88" t="s">
        <v>50</v>
      </c>
      <c r="E9" s="91">
        <v>510932.46100000001</v>
      </c>
      <c r="F9" s="91">
        <v>127419.997</v>
      </c>
      <c r="G9" s="78" t="s">
        <v>51</v>
      </c>
      <c r="H9" s="78" t="s">
        <v>52</v>
      </c>
      <c r="I9" s="79"/>
    </row>
    <row r="10" spans="1:9" x14ac:dyDescent="0.2">
      <c r="A10" s="84" t="s">
        <v>71</v>
      </c>
      <c r="B10" s="78" t="s">
        <v>72</v>
      </c>
      <c r="C10" s="88" t="s">
        <v>50</v>
      </c>
      <c r="D10" s="88" t="s">
        <v>50</v>
      </c>
      <c r="E10" s="91">
        <v>514088.50699999998</v>
      </c>
      <c r="F10" s="91">
        <v>124878.099</v>
      </c>
      <c r="G10" s="78" t="s">
        <v>55</v>
      </c>
      <c r="H10" s="78" t="s">
        <v>52</v>
      </c>
      <c r="I10" s="79"/>
    </row>
    <row r="11" spans="1:9" x14ac:dyDescent="0.2">
      <c r="A11" s="84" t="s">
        <v>73</v>
      </c>
      <c r="B11" s="78" t="s">
        <v>74</v>
      </c>
      <c r="C11" s="88" t="s">
        <v>50</v>
      </c>
      <c r="D11" s="88" t="s">
        <v>50</v>
      </c>
      <c r="E11" s="91">
        <v>514563.29700000002</v>
      </c>
      <c r="F11" s="91">
        <v>124533.10400000001</v>
      </c>
      <c r="G11" s="78" t="s">
        <v>58</v>
      </c>
      <c r="H11" s="78" t="s">
        <v>52</v>
      </c>
      <c r="I11" s="79"/>
    </row>
    <row r="12" spans="1:9" x14ac:dyDescent="0.2">
      <c r="A12" s="84" t="s">
        <v>75</v>
      </c>
      <c r="B12" s="78" t="s">
        <v>76</v>
      </c>
      <c r="C12" s="88" t="s">
        <v>50</v>
      </c>
      <c r="D12" s="88" t="s">
        <v>50</v>
      </c>
      <c r="E12" s="91">
        <v>514834.31800000003</v>
      </c>
      <c r="F12" s="91">
        <v>124428.18799999999</v>
      </c>
      <c r="G12" s="78" t="s">
        <v>55</v>
      </c>
      <c r="H12" s="78" t="s">
        <v>52</v>
      </c>
      <c r="I12" s="79"/>
    </row>
    <row r="13" spans="1:9" x14ac:dyDescent="0.2">
      <c r="A13" s="84" t="s">
        <v>77</v>
      </c>
      <c r="B13" s="78" t="s">
        <v>78</v>
      </c>
      <c r="C13" s="88" t="s">
        <v>50</v>
      </c>
      <c r="D13" s="88" t="s">
        <v>50</v>
      </c>
      <c r="E13" s="91">
        <v>515078.75400000002</v>
      </c>
      <c r="F13" s="91">
        <v>124380.024</v>
      </c>
      <c r="G13" s="78" t="s">
        <v>58</v>
      </c>
      <c r="H13" s="78" t="s">
        <v>52</v>
      </c>
      <c r="I13" s="79"/>
    </row>
    <row r="14" spans="1:9" x14ac:dyDescent="0.2">
      <c r="A14" s="84" t="s">
        <v>53</v>
      </c>
      <c r="B14" s="78" t="s">
        <v>54</v>
      </c>
      <c r="C14" s="88" t="s">
        <v>50</v>
      </c>
      <c r="D14" s="88" t="s">
        <v>50</v>
      </c>
      <c r="E14" s="91">
        <v>511184.255</v>
      </c>
      <c r="F14" s="91">
        <v>127261.22900000001</v>
      </c>
      <c r="G14" s="78" t="s">
        <v>55</v>
      </c>
      <c r="H14" s="78" t="s">
        <v>52</v>
      </c>
      <c r="I14" s="79"/>
    </row>
    <row r="15" spans="1:9" x14ac:dyDescent="0.2">
      <c r="A15" s="84" t="s">
        <v>56</v>
      </c>
      <c r="B15" s="78" t="s">
        <v>57</v>
      </c>
      <c r="C15" s="88" t="s">
        <v>50</v>
      </c>
      <c r="D15" s="88" t="s">
        <v>50</v>
      </c>
      <c r="E15" s="91">
        <v>511719.28100000002</v>
      </c>
      <c r="F15" s="91">
        <v>127064.818</v>
      </c>
      <c r="G15" s="78" t="s">
        <v>58</v>
      </c>
      <c r="H15" s="78" t="s">
        <v>52</v>
      </c>
      <c r="I15" s="79"/>
    </row>
    <row r="16" spans="1:9" x14ac:dyDescent="0.2">
      <c r="A16" s="85" t="s">
        <v>59</v>
      </c>
      <c r="B16" s="78" t="s">
        <v>60</v>
      </c>
      <c r="C16" s="88" t="s">
        <v>50</v>
      </c>
      <c r="D16" s="89" t="s">
        <v>50</v>
      </c>
      <c r="E16" s="91">
        <v>512004.00400000002</v>
      </c>
      <c r="F16" s="91">
        <v>127024.379</v>
      </c>
      <c r="G16" s="78" t="s">
        <v>55</v>
      </c>
      <c r="H16" s="78" t="s">
        <v>52</v>
      </c>
      <c r="I16" s="79"/>
    </row>
    <row r="17" spans="1:9" x14ac:dyDescent="0.2">
      <c r="A17" s="85" t="s">
        <v>61</v>
      </c>
      <c r="B17" s="78" t="s">
        <v>62</v>
      </c>
      <c r="C17" s="88" t="s">
        <v>50</v>
      </c>
      <c r="D17" s="89" t="s">
        <v>50</v>
      </c>
      <c r="E17" s="91">
        <v>512253.67300000001</v>
      </c>
      <c r="F17" s="91">
        <v>126936.37300000001</v>
      </c>
      <c r="G17" s="78" t="s">
        <v>58</v>
      </c>
      <c r="H17" s="78" t="s">
        <v>52</v>
      </c>
      <c r="I17" s="79"/>
    </row>
    <row r="18" spans="1:9" x14ac:dyDescent="0.2">
      <c r="A18" s="85" t="s">
        <v>63</v>
      </c>
      <c r="B18" s="78" t="s">
        <v>64</v>
      </c>
      <c r="C18" s="88" t="s">
        <v>50</v>
      </c>
      <c r="D18" s="89" t="s">
        <v>50</v>
      </c>
      <c r="E18" s="91">
        <v>513014.451</v>
      </c>
      <c r="F18" s="91">
        <v>126483.75199999999</v>
      </c>
      <c r="G18" s="78" t="s">
        <v>55</v>
      </c>
      <c r="H18" s="78" t="s">
        <v>52</v>
      </c>
      <c r="I18" s="79"/>
    </row>
    <row r="19" spans="1:9" x14ac:dyDescent="0.2">
      <c r="A19" s="85" t="s">
        <v>65</v>
      </c>
      <c r="B19" s="78" t="s">
        <v>66</v>
      </c>
      <c r="C19" s="88" t="s">
        <v>50</v>
      </c>
      <c r="D19" s="89" t="s">
        <v>50</v>
      </c>
      <c r="E19" s="91">
        <v>513290.71600000001</v>
      </c>
      <c r="F19" s="91">
        <v>126140.679</v>
      </c>
      <c r="G19" s="78" t="s">
        <v>58</v>
      </c>
      <c r="H19" s="78" t="s">
        <v>52</v>
      </c>
      <c r="I19" s="79"/>
    </row>
    <row r="20" spans="1:9" x14ac:dyDescent="0.2">
      <c r="A20" s="85" t="s">
        <v>67</v>
      </c>
      <c r="B20" s="78" t="s">
        <v>68</v>
      </c>
      <c r="C20" s="88" t="s">
        <v>50</v>
      </c>
      <c r="D20" s="89" t="s">
        <v>50</v>
      </c>
      <c r="E20" s="91">
        <v>513384.14199999999</v>
      </c>
      <c r="F20" s="91">
        <v>125860.432</v>
      </c>
      <c r="G20" s="78" t="s">
        <v>55</v>
      </c>
      <c r="H20" s="78" t="s">
        <v>52</v>
      </c>
      <c r="I20" s="79"/>
    </row>
    <row r="21" spans="1:9" x14ac:dyDescent="0.2">
      <c r="A21" s="85" t="s">
        <v>69</v>
      </c>
      <c r="B21" s="78" t="s">
        <v>70</v>
      </c>
      <c r="C21" s="88" t="s">
        <v>50</v>
      </c>
      <c r="D21" s="89" t="s">
        <v>50</v>
      </c>
      <c r="E21" s="91">
        <v>513582.62</v>
      </c>
      <c r="F21" s="91">
        <v>125499.349</v>
      </c>
      <c r="G21" s="78" t="s">
        <v>58</v>
      </c>
      <c r="H21" s="78" t="s">
        <v>52</v>
      </c>
      <c r="I21" s="79"/>
    </row>
    <row r="22" spans="1:9" x14ac:dyDescent="0.2">
      <c r="A22" s="85" t="s">
        <v>93</v>
      </c>
      <c r="B22" s="78" t="s">
        <v>94</v>
      </c>
      <c r="C22" s="88" t="s">
        <v>143</v>
      </c>
      <c r="D22" s="89" t="s">
        <v>81</v>
      </c>
      <c r="E22" s="91">
        <v>512321.46399999998</v>
      </c>
      <c r="F22" s="91">
        <v>126968.531</v>
      </c>
      <c r="G22" s="78" t="s">
        <v>95</v>
      </c>
      <c r="H22" s="78" t="s">
        <v>96</v>
      </c>
      <c r="I22" s="79" t="s">
        <v>97</v>
      </c>
    </row>
    <row r="23" spans="1:9" x14ac:dyDescent="0.2">
      <c r="A23" s="85" t="s">
        <v>98</v>
      </c>
      <c r="B23" s="78" t="s">
        <v>99</v>
      </c>
      <c r="C23" s="88" t="s">
        <v>144</v>
      </c>
      <c r="D23" s="89" t="s">
        <v>81</v>
      </c>
      <c r="E23" s="91">
        <v>511691.05200000003</v>
      </c>
      <c r="F23" s="91">
        <v>127096.90399999999</v>
      </c>
      <c r="G23" s="78" t="s">
        <v>95</v>
      </c>
      <c r="H23" s="78" t="s">
        <v>96</v>
      </c>
      <c r="I23" s="79" t="s">
        <v>97</v>
      </c>
    </row>
    <row r="24" spans="1:9" x14ac:dyDescent="0.2">
      <c r="A24" s="85" t="s">
        <v>100</v>
      </c>
      <c r="B24" s="78" t="s">
        <v>101</v>
      </c>
      <c r="C24" s="88" t="s">
        <v>145</v>
      </c>
      <c r="D24" s="89" t="s">
        <v>102</v>
      </c>
      <c r="E24" s="91">
        <v>512794.103</v>
      </c>
      <c r="F24" s="91">
        <v>126585.97900000001</v>
      </c>
      <c r="G24" s="78" t="s">
        <v>95</v>
      </c>
      <c r="H24" s="78" t="s">
        <v>96</v>
      </c>
      <c r="I24" s="79" t="s">
        <v>97</v>
      </c>
    </row>
    <row r="25" spans="1:9" x14ac:dyDescent="0.2">
      <c r="A25" s="85" t="s">
        <v>103</v>
      </c>
      <c r="B25" s="78" t="s">
        <v>104</v>
      </c>
      <c r="C25" s="88" t="s">
        <v>146</v>
      </c>
      <c r="D25" s="89" t="s">
        <v>81</v>
      </c>
      <c r="E25" s="91">
        <v>513291.35600000003</v>
      </c>
      <c r="F25" s="91">
        <v>126268.599</v>
      </c>
      <c r="G25" s="78" t="s">
        <v>95</v>
      </c>
      <c r="H25" s="78" t="s">
        <v>96</v>
      </c>
      <c r="I25" s="79" t="s">
        <v>97</v>
      </c>
    </row>
    <row r="26" spans="1:9" x14ac:dyDescent="0.2">
      <c r="A26" s="85" t="s">
        <v>105</v>
      </c>
      <c r="B26" s="78" t="s">
        <v>106</v>
      </c>
      <c r="C26" s="88" t="s">
        <v>147</v>
      </c>
      <c r="D26" s="89" t="s">
        <v>81</v>
      </c>
      <c r="E26" s="91">
        <v>512206.478</v>
      </c>
      <c r="F26" s="91">
        <v>127006.095</v>
      </c>
      <c r="G26" s="78" t="s">
        <v>107</v>
      </c>
      <c r="H26" s="78" t="s">
        <v>108</v>
      </c>
      <c r="I26" s="79" t="s">
        <v>162</v>
      </c>
    </row>
    <row r="27" spans="1:9" x14ac:dyDescent="0.2">
      <c r="A27" s="85" t="s">
        <v>109</v>
      </c>
      <c r="B27" s="78" t="s">
        <v>110</v>
      </c>
      <c r="C27" s="88" t="s">
        <v>148</v>
      </c>
      <c r="D27" s="89" t="s">
        <v>81</v>
      </c>
      <c r="E27" s="91">
        <v>512294.86700000003</v>
      </c>
      <c r="F27" s="91">
        <v>127076.357</v>
      </c>
      <c r="G27" s="78" t="s">
        <v>107</v>
      </c>
      <c r="H27" s="78" t="s">
        <v>108</v>
      </c>
      <c r="I27" s="79" t="s">
        <v>162</v>
      </c>
    </row>
    <row r="28" spans="1:9" x14ac:dyDescent="0.2">
      <c r="A28" s="85" t="s">
        <v>79</v>
      </c>
      <c r="B28" s="78" t="s">
        <v>80</v>
      </c>
      <c r="C28" s="88" t="s">
        <v>149</v>
      </c>
      <c r="D28" s="89" t="s">
        <v>81</v>
      </c>
      <c r="E28" s="91">
        <v>511184.25400000002</v>
      </c>
      <c r="F28" s="91">
        <v>127261.269</v>
      </c>
      <c r="G28" s="78" t="s">
        <v>82</v>
      </c>
      <c r="H28" s="78" t="s">
        <v>83</v>
      </c>
      <c r="I28" s="79" t="s">
        <v>163</v>
      </c>
    </row>
    <row r="29" spans="1:9" x14ac:dyDescent="0.2">
      <c r="A29" s="85" t="s">
        <v>84</v>
      </c>
      <c r="B29" s="78" t="s">
        <v>57</v>
      </c>
      <c r="C29" s="88" t="s">
        <v>50</v>
      </c>
      <c r="D29" s="89" t="s">
        <v>50</v>
      </c>
      <c r="E29" s="91">
        <v>511719.28100000002</v>
      </c>
      <c r="F29" s="91">
        <v>127064.818</v>
      </c>
      <c r="G29" s="78" t="s">
        <v>82</v>
      </c>
      <c r="H29" s="78" t="s">
        <v>83</v>
      </c>
      <c r="I29" s="79" t="s">
        <v>163</v>
      </c>
    </row>
    <row r="30" spans="1:9" x14ac:dyDescent="0.2">
      <c r="A30" s="85" t="s">
        <v>85</v>
      </c>
      <c r="B30" s="78" t="s">
        <v>86</v>
      </c>
      <c r="C30" s="88" t="s">
        <v>150</v>
      </c>
      <c r="D30" s="89" t="s">
        <v>81</v>
      </c>
      <c r="E30" s="91">
        <v>512253.73700000002</v>
      </c>
      <c r="F30" s="91">
        <v>126936.383</v>
      </c>
      <c r="G30" s="78" t="s">
        <v>82</v>
      </c>
      <c r="H30" s="78" t="s">
        <v>83</v>
      </c>
      <c r="I30" s="79" t="s">
        <v>163</v>
      </c>
    </row>
    <row r="31" spans="1:9" x14ac:dyDescent="0.2">
      <c r="A31" s="85" t="s">
        <v>87</v>
      </c>
      <c r="B31" s="78" t="s">
        <v>88</v>
      </c>
      <c r="C31" s="88" t="s">
        <v>151</v>
      </c>
      <c r="D31" s="89" t="s">
        <v>81</v>
      </c>
      <c r="E31" s="91">
        <v>512726.91899999999</v>
      </c>
      <c r="F31" s="91">
        <v>126655.211</v>
      </c>
      <c r="G31" s="78" t="s">
        <v>82</v>
      </c>
      <c r="H31" s="78" t="s">
        <v>83</v>
      </c>
      <c r="I31" s="79" t="s">
        <v>163</v>
      </c>
    </row>
    <row r="32" spans="1:9" x14ac:dyDescent="0.2">
      <c r="A32" s="85" t="s">
        <v>89</v>
      </c>
      <c r="B32" s="78" t="s">
        <v>90</v>
      </c>
      <c r="C32" s="88" t="s">
        <v>152</v>
      </c>
      <c r="D32" s="89" t="s">
        <v>81</v>
      </c>
      <c r="E32" s="91">
        <v>513014.54700000002</v>
      </c>
      <c r="F32" s="91">
        <v>126483.709</v>
      </c>
      <c r="G32" s="78" t="s">
        <v>82</v>
      </c>
      <c r="H32" s="78" t="s">
        <v>83</v>
      </c>
      <c r="I32" s="79" t="s">
        <v>163</v>
      </c>
    </row>
    <row r="33" spans="1:9" x14ac:dyDescent="0.2">
      <c r="A33" s="85" t="s">
        <v>91</v>
      </c>
      <c r="B33" s="78" t="s">
        <v>92</v>
      </c>
      <c r="C33" s="88" t="s">
        <v>153</v>
      </c>
      <c r="D33" s="89" t="s">
        <v>81</v>
      </c>
      <c r="E33" s="91">
        <v>513290.81400000001</v>
      </c>
      <c r="F33" s="91">
        <v>126140.629</v>
      </c>
      <c r="G33" s="78" t="s">
        <v>82</v>
      </c>
      <c r="H33" s="78" t="s">
        <v>83</v>
      </c>
      <c r="I33" s="79" t="s">
        <v>163</v>
      </c>
    </row>
    <row r="34" spans="1:9" x14ac:dyDescent="0.2">
      <c r="A34" s="85" t="s">
        <v>111</v>
      </c>
      <c r="B34" s="78" t="s">
        <v>112</v>
      </c>
      <c r="C34" s="88" t="s">
        <v>154</v>
      </c>
      <c r="D34" s="89" t="s">
        <v>81</v>
      </c>
      <c r="E34" s="91">
        <v>512245.429</v>
      </c>
      <c r="F34" s="91">
        <v>127605.969</v>
      </c>
      <c r="G34" s="78" t="s">
        <v>107</v>
      </c>
      <c r="H34" s="78" t="s">
        <v>108</v>
      </c>
      <c r="I34" s="79" t="s">
        <v>162</v>
      </c>
    </row>
    <row r="35" spans="1:9" x14ac:dyDescent="0.2">
      <c r="A35" s="85" t="s">
        <v>113</v>
      </c>
      <c r="B35" s="78" t="s">
        <v>114</v>
      </c>
      <c r="C35" s="88" t="s">
        <v>155</v>
      </c>
      <c r="D35" s="89" t="s">
        <v>81</v>
      </c>
      <c r="E35" s="91">
        <v>512240.223</v>
      </c>
      <c r="F35" s="91">
        <v>127830.671</v>
      </c>
      <c r="G35" s="78" t="s">
        <v>107</v>
      </c>
      <c r="H35" s="78" t="s">
        <v>108</v>
      </c>
      <c r="I35" s="79" t="s">
        <v>162</v>
      </c>
    </row>
    <row r="36" spans="1:9" x14ac:dyDescent="0.2">
      <c r="A36" s="86" t="s">
        <v>115</v>
      </c>
      <c r="B36" s="82" t="s">
        <v>116</v>
      </c>
      <c r="C36" s="90" t="s">
        <v>156</v>
      </c>
      <c r="D36" s="90" t="s">
        <v>81</v>
      </c>
      <c r="E36" s="92">
        <v>512209.36700000003</v>
      </c>
      <c r="F36" s="92">
        <v>128127.227</v>
      </c>
      <c r="G36" s="80" t="s">
        <v>107</v>
      </c>
      <c r="H36" s="80" t="s">
        <v>108</v>
      </c>
      <c r="I36" s="79" t="s">
        <v>162</v>
      </c>
    </row>
    <row r="37" spans="1:9" x14ac:dyDescent="0.2">
      <c r="A37" s="86" t="s">
        <v>117</v>
      </c>
      <c r="B37" s="82" t="s">
        <v>118</v>
      </c>
      <c r="C37" s="90" t="s">
        <v>157</v>
      </c>
      <c r="D37" s="90" t="s">
        <v>81</v>
      </c>
      <c r="E37" s="92">
        <v>512163.39399999997</v>
      </c>
      <c r="F37" s="92">
        <v>128606.823</v>
      </c>
      <c r="G37" s="80" t="s">
        <v>107</v>
      </c>
      <c r="H37" s="80" t="s">
        <v>108</v>
      </c>
      <c r="I37" s="79" t="s">
        <v>162</v>
      </c>
    </row>
    <row r="38" spans="1:9" x14ac:dyDescent="0.2">
      <c r="A38" s="86" t="s">
        <v>119</v>
      </c>
      <c r="B38" s="82" t="s">
        <v>120</v>
      </c>
      <c r="C38" s="90" t="s">
        <v>158</v>
      </c>
      <c r="D38" s="90" t="s">
        <v>81</v>
      </c>
      <c r="E38" s="92">
        <v>512325.266</v>
      </c>
      <c r="F38" s="92">
        <v>127601.298</v>
      </c>
      <c r="G38" s="80" t="s">
        <v>107</v>
      </c>
      <c r="H38" s="80" t="s">
        <v>108</v>
      </c>
      <c r="I38" s="79" t="s">
        <v>162</v>
      </c>
    </row>
    <row r="39" spans="1:9" x14ac:dyDescent="0.2">
      <c r="A39" s="86" t="s">
        <v>121</v>
      </c>
      <c r="B39" s="82" t="s">
        <v>122</v>
      </c>
      <c r="C39" s="90" t="s">
        <v>159</v>
      </c>
      <c r="D39" s="90" t="s">
        <v>81</v>
      </c>
      <c r="E39" s="92">
        <v>512279.212</v>
      </c>
      <c r="F39" s="92">
        <v>126961.389</v>
      </c>
      <c r="G39" s="80" t="s">
        <v>107</v>
      </c>
      <c r="H39" s="80" t="s">
        <v>108</v>
      </c>
      <c r="I39" s="79" t="s">
        <v>162</v>
      </c>
    </row>
    <row r="40" spans="1:9" x14ac:dyDescent="0.2">
      <c r="A40" s="86" t="s">
        <v>123</v>
      </c>
      <c r="B40" s="82" t="s">
        <v>124</v>
      </c>
      <c r="C40" s="90" t="s">
        <v>160</v>
      </c>
      <c r="D40" s="90" t="s">
        <v>81</v>
      </c>
      <c r="E40" s="92">
        <v>512319.86099999998</v>
      </c>
      <c r="F40" s="92">
        <v>127838.93700000001</v>
      </c>
      <c r="G40" s="80" t="s">
        <v>107</v>
      </c>
      <c r="H40" s="80" t="s">
        <v>108</v>
      </c>
      <c r="I40" s="79" t="s">
        <v>162</v>
      </c>
    </row>
    <row r="41" spans="1:9" x14ac:dyDescent="0.2">
      <c r="A41" s="86" t="s">
        <v>125</v>
      </c>
      <c r="B41" s="82" t="s">
        <v>126</v>
      </c>
      <c r="C41" s="90" t="s">
        <v>161</v>
      </c>
      <c r="D41" s="90" t="s">
        <v>81</v>
      </c>
      <c r="E41" s="92">
        <v>512288.973</v>
      </c>
      <c r="F41" s="93">
        <v>128135.204</v>
      </c>
      <c r="G41" s="80" t="s">
        <v>107</v>
      </c>
      <c r="H41" s="80" t="s">
        <v>108</v>
      </c>
      <c r="I41" s="79" t="s">
        <v>162</v>
      </c>
    </row>
    <row r="42" spans="1:9" x14ac:dyDescent="0.2">
      <c r="H42" s="80"/>
    </row>
  </sheetData>
  <sortState xmlns:xlrd2="http://schemas.microsoft.com/office/spreadsheetml/2017/richdata2" ref="A3:I41">
    <sortCondition ref="A3:A41"/>
  </sortState>
  <dataValidations disablePrompts="1" count="1">
    <dataValidation type="list" allowBlank="1" sqref="H3:H35" xr:uid="{5A6C4584-4873-4CA2-B452-C47510FA0584}">
      <formula1>PointTypes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4D219A-B6BE-4DB3-9B0B-89434C3A764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SUMMARY</vt:lpstr>
      <vt:lpstr>MON TABLE</vt:lpstr>
      <vt:lpstr>PROJECT CONTROL</vt:lpstr>
      <vt:lpstr>MON_INPORT</vt:lpstr>
      <vt:lpstr>SUMMARY!Print_Area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 marking sub sum</dc:title>
  <dc:creator>Ray Trivoli</dc:creator>
  <cp:lastModifiedBy>Barnhart, David</cp:lastModifiedBy>
  <cp:lastPrinted>2009-06-17T12:54:29Z</cp:lastPrinted>
  <dcterms:created xsi:type="dcterms:W3CDTF">1998-12-15T16:04:52Z</dcterms:created>
  <dcterms:modified xsi:type="dcterms:W3CDTF">2024-05-15T11:36:56Z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